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/>
  </bookViews>
  <sheets>
    <sheet name="ПФХД" sheetId="1" r:id="rId1"/>
    <sheet name="Показатели" sheetId="2" r:id="rId2"/>
    <sheet name="Расходы" sheetId="3" r:id="rId3"/>
    <sheet name="Закупки" sheetId="4" r:id="rId4"/>
    <sheet name="Обоснования - 1.1" sheetId="5" r:id="rId5"/>
    <sheet name="Обоснования - 1.2-5" sheetId="6" r:id="rId6"/>
    <sheet name="Обоснования - 6.1-6.8" sheetId="7" r:id="rId7"/>
    <sheet name="Протокол изменений" sheetId="8" r:id="rId8"/>
    <sheet name="Лист согласования" sheetId="9" r:id="rId9"/>
    <sheet name="Контроли ВДК" sheetId="10" r:id="rId10"/>
  </sheets>
  <calcPr calcId="125725"/>
</workbook>
</file>

<file path=xl/calcChain.xml><?xml version="1.0" encoding="utf-8"?>
<calcChain xmlns="http://schemas.openxmlformats.org/spreadsheetml/2006/main">
  <c r="F102" i="6"/>
  <c r="I54" i="5"/>
  <c r="D54"/>
  <c r="I43"/>
  <c r="D43"/>
  <c r="F13" i="4"/>
  <c r="E13"/>
  <c r="D13"/>
  <c r="F12"/>
  <c r="E12"/>
  <c r="D12"/>
  <c r="L11"/>
  <c r="K11"/>
  <c r="J11"/>
  <c r="I11"/>
  <c r="H11"/>
  <c r="G11"/>
  <c r="F11"/>
  <c r="E11"/>
  <c r="D11"/>
</calcChain>
</file>

<file path=xl/sharedStrings.xml><?xml version="1.0" encoding="utf-8"?>
<sst xmlns="http://schemas.openxmlformats.org/spreadsheetml/2006/main" count="1615" uniqueCount="628">
  <si>
    <t>СОГЛАСОВАНО</t>
  </si>
  <si>
    <t>УТВЕРЖДАЮ</t>
  </si>
  <si>
    <t>Начальник Управления культуры администрации Богородского городского округа</t>
  </si>
  <si>
    <t>Директор</t>
  </si>
  <si>
    <t>(наименование должности лица, утверждающего документ)</t>
  </si>
  <si>
    <t>Е.В. Дмитроченко</t>
  </si>
  <si>
    <t>Дубровский Александр Георгиевич</t>
  </si>
  <si>
    <t>(подпись)</t>
  </si>
  <si>
    <t>(расшифровка подписи)</t>
  </si>
  <si>
    <t>"_____" _____________ ______ г.</t>
  </si>
  <si>
    <t>(дата утверждения)</t>
  </si>
  <si>
    <t>План финансово-хозяйственной деятельности</t>
  </si>
  <si>
    <t>МУК "Ногинский Эстрадно-духовой оркестр" на 2019 год и плановый период 2020-2021 годов</t>
  </si>
  <si>
    <t>"31" декабря 2019 г.</t>
  </si>
  <si>
    <t>Форма по КФД</t>
  </si>
  <si>
    <t>Наименование муниципального учреждения:</t>
  </si>
  <si>
    <t>Муниципальное учреждение культуры "Ногинский Эстрадно-духовой оркестр"</t>
  </si>
  <si>
    <t>Дата</t>
  </si>
  <si>
    <t>31.12.2019</t>
  </si>
  <si>
    <t>Наименование органа, осуществляющего функции и полномочия учредителя:</t>
  </si>
  <si>
    <t>Управление культуры администрации Богородского городского округа Московской области</t>
  </si>
  <si>
    <t>по ОКПО</t>
  </si>
  <si>
    <t>88914239</t>
  </si>
  <si>
    <t>Адрес фактического местонахождения муниципального учреждения:</t>
  </si>
  <si>
    <t>142404, Московская область, Ногинский район, г. Ногинск, ул. Текстилей, д. 31</t>
  </si>
  <si>
    <t>ИНН/КПП</t>
  </si>
  <si>
    <t>5031084585/503101001</t>
  </si>
  <si>
    <t>по ОКЕИ</t>
  </si>
  <si>
    <t>383</t>
  </si>
  <si>
    <t>Подписано. Заверено ЭП.</t>
  </si>
  <si>
    <t>ФИО: Дмитроченко Елена Владимировна</t>
  </si>
  <si>
    <t>ФИО: Дубровский Александр Георгиевич</t>
  </si>
  <si>
    <t>Должность:</t>
  </si>
  <si>
    <t>Действует c 19.12.2019 11:03:12 по: 19.03.2021 11:03:12</t>
  </si>
  <si>
    <t>Действует c 04.07.2019 11:45:05 по: 04.10.2020 11:45:05</t>
  </si>
  <si>
    <t>Серийный номер: 46119EA5DF0A235B201A1402E4A7FBEB12FAF61A</t>
  </si>
  <si>
    <t>Серийный номер: 95D48AF292305C2E62689CF61D85B5A4A2745EC7</t>
  </si>
  <si>
    <t>Издатель: Федеральное казначейство</t>
  </si>
  <si>
    <t>Время подписания: 17.01.2020 12:15:52</t>
  </si>
  <si>
    <t>Время подписания: 17.01.2020 11:58:25</t>
  </si>
  <si>
    <t>I. Сведения о деятельности муниципального учреждения</t>
  </si>
  <si>
    <t>1.1. Цели деятельности муниципального учреждения :</t>
  </si>
  <si>
    <t>1.1 Организация досуга и обеспечения жителей Богородского городского округа Московской области услугами оркестра;</t>
  </si>
  <si>
    <t>1.2 Создание условий для развития личности, ее творческой самореализации, художественно-эстетического воспитания, музыкального образования, культурной деятельности, досуга.</t>
  </si>
  <si>
    <t>1.2. Виды деятельности муниципального учреждения:</t>
  </si>
  <si>
    <t>1.1 Организация осуществления концертной и гастрольной деятельности;</t>
  </si>
  <si>
    <t>1.2 Регулярные выступления Оркестра по жанрам и направлениям: сольные концертные программы, тематические, клубные, ритуальные, сольные номера, творческие встречи, мастер-классы, отчетные концерты, совместные выступления с другими творческими коллективами и тд.;</t>
  </si>
  <si>
    <t>1.3 Участие в конкурсах, смотрах, фестивалей разных уровней;</t>
  </si>
  <si>
    <t>1.4 Участие в культурно-массовых мероприятиях на территории Богородского городского округа, в т.ч. межмуниципального и межпоселенческого характера;</t>
  </si>
  <si>
    <t>1.5 Пропаганда музыкального искусства различных жанров (классического, эстрадного, джазового, духового, инструментального и др.);</t>
  </si>
  <si>
    <t>1.6 Организация и проведение работы по художественно-эстетическому воспитанию зрителей, выявлению и развитию музыкальных, творческих способностей, музыкального слуха у слушателей, привитию музыкальной культуры;</t>
  </si>
  <si>
    <t>1.7 Повышение исполнительного уровня и художественного мастерства артистов Оркестра и его работников;</t>
  </si>
  <si>
    <t>1.8 Дополнительное  музыкальное образование детей и взрослых;</t>
  </si>
  <si>
    <t>1.9 Регулярный показ творческих достижений населению;</t>
  </si>
  <si>
    <t>1.10 Формирование и пополнение репертуара лучшими образцами отечественного и зарубежного музыкального искусства, в т.ч. в соответствии с рекомендациями Учредителя;</t>
  </si>
  <si>
    <t>1.11 Осуществление услуг, носящих интегрированный характер в массовой, камерной, индивидуальной и интерактивной форме, проведение групповых и индивидуальных занятий музыкального искусства;</t>
  </si>
  <si>
    <t>1.12 Участие в выполнении социально-творческих и целевых заказов, и в их реализации при выполнении культурных проектов и мероприятий в области музыкального искусства;</t>
  </si>
  <si>
    <t>1.13 Проведение мастер-классов для руководителей  и участников  творческих самодеятельных и профессиональных коллективов;</t>
  </si>
  <si>
    <t>1.14 Осуществление мелкого и капитального ремонта музыкальных инструментов.</t>
  </si>
  <si>
    <t>Участие в культурно-массовых мероприятиях на территории Богородского городского округа, в т.ч. межмуниципального и межпоселенческого характера;</t>
  </si>
  <si>
    <t>1.3. Перечень услуг (работ), осуществляемых на платной основе:</t>
  </si>
  <si>
    <t>1.1 Организация концертных выступлений Оркестра на стационаре и за его пределами;</t>
  </si>
  <si>
    <t>1.2 Музыкальное обслуживание культурно-массовых, досуговых, корпоративных мероприятий, торжеств,презентаций и других мероприятий по заявкам организаций, предприятий, учреждений и физических лиц;</t>
  </si>
  <si>
    <t>1.3 Работа в сфере дополнительного образования детей и взрослых в "Студии исполнительного мастерства" в жанре оркестрового искусства;</t>
  </si>
  <si>
    <t>1.4 Проведение мастер-классов  для учащихся и слушателей "Студии исполнительского мастерства";</t>
  </si>
  <si>
    <t>1.5 Проведение мастер-классов для учащихся детских музыкальных школ и школ искусств на выезде и на стационаре;</t>
  </si>
  <si>
    <t>1.6 Проведение индивидуальных занятий  с учащимися и слушателями "Студии исполнительского мастерства";</t>
  </si>
  <si>
    <t>1.7 Проведение групповых занятий по жанрам и направлениям "Студии исполнительского мастерства";;</t>
  </si>
  <si>
    <t>1.8 Аранжировка музыкальных произведений в нотной редакции в рукописном и компьютерном исполнении;</t>
  </si>
  <si>
    <t>1.9 Запись фонограмм с использованием работы специалистов оркестра с применение музыкальных инструментов и компьютерных технологий;</t>
  </si>
  <si>
    <t>1.10 Работа звукорежиссера и звукооператора оркестра;</t>
  </si>
  <si>
    <t>1.11 Проведение осмотра и оценки технического состояния музыкальных инструментов и электромузыкального оборудования на стационаре и за его пределами.</t>
  </si>
  <si>
    <t>1.12 Осуществление мелкого и капитального ремонта музыкальных инструментов.</t>
  </si>
  <si>
    <t>II. Показатели финансового состояния учреждения</t>
  </si>
  <si>
    <t>на "01" октября 2019 г.</t>
  </si>
  <si>
    <t>(последнюю отчетную дату)</t>
  </si>
  <si>
    <t>№п/п</t>
  </si>
  <si>
    <t>Наименование показателя</t>
  </si>
  <si>
    <t>Сумма</t>
  </si>
  <si>
    <t>1.</t>
  </si>
  <si>
    <t>Нефинансовые активы, всего:</t>
  </si>
  <si>
    <t>1.1</t>
  </si>
  <si>
    <t>из них: недвижимое имущество, всего:</t>
  </si>
  <si>
    <t>1.1.1</t>
  </si>
  <si>
    <t>в том числе: остаточная стоимость</t>
  </si>
  <si>
    <t>1.2</t>
  </si>
  <si>
    <t>особо ценное движимое имущество, всего:</t>
  </si>
  <si>
    <t>1.2.1</t>
  </si>
  <si>
    <t>в том числе: остаточная стоимость</t>
  </si>
  <si>
    <t>1.3</t>
  </si>
  <si>
    <t>иное движимое имущество, всего:</t>
  </si>
  <si>
    <t>1.3.1</t>
  </si>
  <si>
    <t>2.</t>
  </si>
  <si>
    <t>Финансовые активы, всего:</t>
  </si>
  <si>
    <t>2.1</t>
  </si>
  <si>
    <t>из них: денежные средства учреждения, всего:</t>
  </si>
  <si>
    <t>2.1.1</t>
  </si>
  <si>
    <t>в том числе: денежные средства учреждения на счетах</t>
  </si>
  <si>
    <t>2.1.2</t>
  </si>
  <si>
    <t>денежные средства учреждения, размещенные на депозиты в кредитной организации</t>
  </si>
  <si>
    <t>2.2</t>
  </si>
  <si>
    <t>иные финансовые инструменты</t>
  </si>
  <si>
    <t>2.3</t>
  </si>
  <si>
    <t>дебиторская задолженность по доходам</t>
  </si>
  <si>
    <t>2.4</t>
  </si>
  <si>
    <t>дебиторская задолженность по расходам</t>
  </si>
  <si>
    <t>3.</t>
  </si>
  <si>
    <t>Обязательства, всего:</t>
  </si>
  <si>
    <t>3.1</t>
  </si>
  <si>
    <t>из них: долговые обязательства</t>
  </si>
  <si>
    <t>3.2</t>
  </si>
  <si>
    <t>кредиторская задолженность:</t>
  </si>
  <si>
    <t>3.2.1</t>
  </si>
  <si>
    <t>в том числе: просроченная кредиторская задолженность</t>
  </si>
  <si>
    <t>Таблица 2. Показатели по поступлениям и выплатам учреждения на 2019 год и плановый период 2020 - 2021 годов</t>
  </si>
  <si>
    <t>Код строки</t>
  </si>
  <si>
    <t>Код по бюджетной классификации Российской Федерации</t>
  </si>
  <si>
    <t>КОСГУ</t>
  </si>
  <si>
    <t>Объем финансового обеспечения, рублей (с точностью до двух знаков после запятой - 0,00)</t>
  </si>
  <si>
    <t>2019 финансовый год</t>
  </si>
  <si>
    <t>плановый период</t>
  </si>
  <si>
    <t>Всего</t>
  </si>
  <si>
    <t>в том числе:</t>
  </si>
  <si>
    <t>2020 года</t>
  </si>
  <si>
    <t>2021 года</t>
  </si>
  <si>
    <t>Субсидия на финансовое обеспечение выполнения муниципального задания</t>
  </si>
  <si>
    <t>Субсидии, предоставляемые в соответствии с абз. 2 п. 1 статьи 78.1 БК РФ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</si>
  <si>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</si>
  <si>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</si>
  <si>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</si>
  <si>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Из них гранты</t>
  </si>
  <si>
    <t>Поступления от доходов, всего:</t>
  </si>
  <si>
    <t>100</t>
  </si>
  <si>
    <t>х</t>
  </si>
  <si>
    <t>X</t>
  </si>
  <si>
    <t>в том числе:доходы от собственности</t>
  </si>
  <si>
    <t>110</t>
  </si>
  <si>
    <t>120</t>
  </si>
  <si>
    <t>доходы от оказания услуг, работ</t>
  </si>
  <si>
    <t>130</t>
  </si>
  <si>
    <t>в том числе:
средства бюджета Богородского городского округа</t>
  </si>
  <si>
    <t>121</t>
  </si>
  <si>
    <t>средства бюджета Московской области</t>
  </si>
  <si>
    <t>122</t>
  </si>
  <si>
    <t>доходы от штрафов, пеней, иных сумм принудительного изъятия</t>
  </si>
  <si>
    <t>140</t>
  </si>
  <si>
    <t>безвозмездные поступления от наднациональных организаций, правительств иностранных государств, международных финансовых организаций</t>
  </si>
  <si>
    <t>150</t>
  </si>
  <si>
    <t>иные субсидии, предоставленные из бюджета</t>
  </si>
  <si>
    <t>180</t>
  </si>
  <si>
    <t>151</t>
  </si>
  <si>
    <t>152</t>
  </si>
  <si>
    <t>средства Федерального бюджета</t>
  </si>
  <si>
    <t>153</t>
  </si>
  <si>
    <t>прочие доходы</t>
  </si>
  <si>
    <t>160</t>
  </si>
  <si>
    <t>доходы от операций с активами</t>
  </si>
  <si>
    <t>170</t>
  </si>
  <si>
    <t>Выплаты по расходам, всего:</t>
  </si>
  <si>
    <t>200</t>
  </si>
  <si>
    <t>в том числе:
выплаты персоналу всего:</t>
  </si>
  <si>
    <t>210</t>
  </si>
  <si>
    <t>из них:
оплата труда</t>
  </si>
  <si>
    <t>211</t>
  </si>
  <si>
    <t>111</t>
  </si>
  <si>
    <t>выплаты персоналу в денежной форме</t>
  </si>
  <si>
    <t>212</t>
  </si>
  <si>
    <t>266</t>
  </si>
  <si>
    <t>Иные выплаты персоналу учреждений, за исключением фонда оплаты труда, всего</t>
  </si>
  <si>
    <t>213</t>
  </si>
  <si>
    <t>в том числе:
иные выплаты персоналу учреждений, за исключением фонда оплаты труда</t>
  </si>
  <si>
    <t>112</t>
  </si>
  <si>
    <t>иные выплаты персоналу учреждений, за исключением фонда оплаты труда</t>
  </si>
  <si>
    <t>222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</si>
  <si>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</si>
  <si>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</si>
  <si>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214</t>
  </si>
  <si>
    <t>социальные и иные выплаты населению, всего:</t>
  </si>
  <si>
    <t>220</t>
  </si>
  <si>
    <t>300</t>
  </si>
  <si>
    <t>в том числе: 
пенсии, пособия, выплачиваемые бывшим работникам в денежной форме</t>
  </si>
  <si>
    <t>220.1</t>
  </si>
  <si>
    <t>321</t>
  </si>
  <si>
    <t>264</t>
  </si>
  <si>
    <t>пособия по социальной помощи населению в натуральной форме</t>
  </si>
  <si>
    <t>220.2</t>
  </si>
  <si>
    <t>263</t>
  </si>
  <si>
    <t>уплату налогов, сборов и иных платежей, всего:</t>
  </si>
  <si>
    <t>230</t>
  </si>
  <si>
    <t>в том числе:
уплата налога на имущество организаций и земельного налога</t>
  </si>
  <si>
    <t>851</t>
  </si>
  <si>
    <t>291</t>
  </si>
  <si>
    <t>уплата прочих налогов, сборов и иных платежей</t>
  </si>
  <si>
    <t>852</t>
  </si>
  <si>
    <t>уплата иных платежей</t>
  </si>
  <si>
    <t>853</t>
  </si>
  <si>
    <t>292</t>
  </si>
  <si>
    <t>293</t>
  </si>
  <si>
    <t>295</t>
  </si>
  <si>
    <t>296</t>
  </si>
  <si>
    <t>безвозмездные перечисления организациям</t>
  </si>
  <si>
    <t>240</t>
  </si>
  <si>
    <t>прочие расходы (кроме расходов на закупку товаров, работ, услуг)</t>
  </si>
  <si>
    <t>250</t>
  </si>
  <si>
    <t>расходы на закупку товаров, работ, услуг</t>
  </si>
  <si>
    <t>260</t>
  </si>
  <si>
    <t>в том числе: услуги связи</t>
  </si>
  <si>
    <t>260.1</t>
  </si>
  <si>
    <t>244</t>
  </si>
  <si>
    <t>221</t>
  </si>
  <si>
    <t>транспортные услуги</t>
  </si>
  <si>
    <t>260.2</t>
  </si>
  <si>
    <t>коммунальные услуги</t>
  </si>
  <si>
    <t>260.3</t>
  </si>
  <si>
    <t>223</t>
  </si>
  <si>
    <t>арендная плата за пользование имуществом (за исключением земельных участков и других обособленных природных объектов</t>
  </si>
  <si>
    <t>260.4</t>
  </si>
  <si>
    <t>224</t>
  </si>
  <si>
    <t>работы, услуги по содержанию имущества</t>
  </si>
  <si>
    <t>260.5.1</t>
  </si>
  <si>
    <t>225</t>
  </si>
  <si>
    <t>260.5.2</t>
  </si>
  <si>
    <t>243</t>
  </si>
  <si>
    <t>прочие работы, услуги</t>
  </si>
  <si>
    <t>260.6.1</t>
  </si>
  <si>
    <t>226</t>
  </si>
  <si>
    <t>260.6.2</t>
  </si>
  <si>
    <t>страхование</t>
  </si>
  <si>
    <t>260.7</t>
  </si>
  <si>
    <t>227</t>
  </si>
  <si>
    <t>услуги, работы для целей капитальных вложений</t>
  </si>
  <si>
    <t>260.8</t>
  </si>
  <si>
    <t>228</t>
  </si>
  <si>
    <t>арендная плата за пользование земельными участками и другими обособленными природными объектами</t>
  </si>
  <si>
    <t>260.9</t>
  </si>
  <si>
    <t>229</t>
  </si>
  <si>
    <t>прочие расходы</t>
  </si>
  <si>
    <t>260.10</t>
  </si>
  <si>
    <t>увеличение стоимости основных средств</t>
  </si>
  <si>
    <t>260.11</t>
  </si>
  <si>
    <t>310</t>
  </si>
  <si>
    <t>увеличение стоимости материальных запасов</t>
  </si>
  <si>
    <t>260.12</t>
  </si>
  <si>
    <t>в том числе:
увеличение стоимости горюче-смазочных материалов</t>
  </si>
  <si>
    <t>260.12.1</t>
  </si>
  <si>
    <t>343</t>
  </si>
  <si>
    <t>увеличение стоимости строительных материалов</t>
  </si>
  <si>
    <t>260.12.2</t>
  </si>
  <si>
    <t>344</t>
  </si>
  <si>
    <t>увеличение стоимости мягкого инвентаря</t>
  </si>
  <si>
    <t>260.12.3</t>
  </si>
  <si>
    <t>345</t>
  </si>
  <si>
    <t>увеличение стоимости прочих оборотных запасов (материалов)</t>
  </si>
  <si>
    <t>260.12.4</t>
  </si>
  <si>
    <t>346</t>
  </si>
  <si>
    <t>увеличение стоимости материальных запасов для целей капитальных вложений</t>
  </si>
  <si>
    <t>260.12.5</t>
  </si>
  <si>
    <t>347</t>
  </si>
  <si>
    <t>увеличение стоимости прочих материальных запасов однократного применения</t>
  </si>
  <si>
    <t>260.12.6</t>
  </si>
  <si>
    <t>349</t>
  </si>
  <si>
    <t>увеличение стоимости неисключительных прав интеллектуальной деятельности</t>
  </si>
  <si>
    <t>260.12.7</t>
  </si>
  <si>
    <t>353</t>
  </si>
  <si>
    <t>Поступление финансовых активов, всего:</t>
  </si>
  <si>
    <t>из них:
увеличение остатков средств</t>
  </si>
  <si>
    <t>прочие поступления</t>
  </si>
  <si>
    <t>320</t>
  </si>
  <si>
    <t>Выбытие финансовых активов, всего:</t>
  </si>
  <si>
    <t>400</t>
  </si>
  <si>
    <t>из них:
уменьшение остатков средств</t>
  </si>
  <si>
    <t>410</t>
  </si>
  <si>
    <t>прочие выбытия</t>
  </si>
  <si>
    <t>420</t>
  </si>
  <si>
    <t>Остаток средств на начало года</t>
  </si>
  <si>
    <t>500</t>
  </si>
  <si>
    <t>Остаток средств на конец года</t>
  </si>
  <si>
    <t>600</t>
  </si>
  <si>
    <t>Таблица 2.1. Показатели выплат по расходам на закупку товаров, работ, услуг учреждения</t>
  </si>
  <si>
    <t>на ______________________2019 г.</t>
  </si>
  <si>
    <t>Год начала закупки</t>
  </si>
  <si>
    <t>Сумма выплат по расходам на закупку товаров, работ и услуг, руб. (с точностью до двух знаков после запятой)</t>
  </si>
  <si>
    <t>всего на закупки</t>
  </si>
  <si>
    <t>в соответствии с Федеральным законом от 5 апреля 2013 г. № 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</si>
  <si>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№ 223-ФЗ "О закупках товаров, работ, услуг отдельными видами юридических лиц"</t>
  </si>
  <si>
    <t>на 2019 г.</t>
  </si>
  <si>
    <t>на 2020 г.</t>
  </si>
  <si>
    <t>на 2021 г.</t>
  </si>
  <si>
    <t>очередной финансовый год</t>
  </si>
  <si>
    <t>1-й год планового периода</t>
  </si>
  <si>
    <t>2-й год планового периода</t>
  </si>
  <si>
    <t>Выплаты по расходам на закупку товаров, работ, услуг всего:</t>
  </si>
  <si>
    <t>0001</t>
  </si>
  <si>
    <t>2019</t>
  </si>
  <si>
    <t>в том числе: на оплату контрактов заключенных до начала очередного финансового года:</t>
  </si>
  <si>
    <t>1001</t>
  </si>
  <si>
    <t>на закупку товаров работ, услуг по году начала закупки:</t>
  </si>
  <si>
    <t>2001</t>
  </si>
  <si>
    <t>Таблица 3. Сведения о средствах, поступающих во временное распоряжение учреждения на ______________________2019 г. (очередной финансовый год)</t>
  </si>
  <si>
    <t>Сумма (с точностью до двух знаков после запятой - 0,00)</t>
  </si>
  <si>
    <t>1</t>
  </si>
  <si>
    <t>2</t>
  </si>
  <si>
    <t>3</t>
  </si>
  <si>
    <t>010</t>
  </si>
  <si>
    <t>020</t>
  </si>
  <si>
    <t>Поступление</t>
  </si>
  <si>
    <t>030</t>
  </si>
  <si>
    <t>Выбытие</t>
  </si>
  <si>
    <t>040</t>
  </si>
  <si>
    <t>Таблица 4. Справочная информация</t>
  </si>
  <si>
    <t>Объем публичных обязательств, всего</t>
  </si>
  <si>
    <t>Объем бюджетных инвестиций (в части переданных полномочий государственного (муниципального) заказчика в соответствии с Бюджетным кодексом Российской Федерации)</t>
  </si>
  <si>
    <t>Объем средств, поступивших во временное распоряжение, всего</t>
  </si>
  <si>
    <t>Код видов расходов</t>
  </si>
  <si>
    <t>Источник финансового обеспечения</t>
  </si>
  <si>
    <t>субсидии на выполнение государственного (муниципального) задания</t>
  </si>
  <si>
    <t>1.1. Расчеты (обоснования) расходов на оплату труда (211)</t>
  </si>
  <si>
    <t>№ п/п</t>
  </si>
  <si>
    <t>Должность, группа должностей</t>
  </si>
  <si>
    <t>Установленная численность, единиц</t>
  </si>
  <si>
    <t>Среднемесячный размер оплаты труда одного работника, руб</t>
  </si>
  <si>
    <t>Повышение оклада, %</t>
  </si>
  <si>
    <t>Фонд оплаты труда в год, руб (гр. 3 х гр.4 х 12)</t>
  </si>
  <si>
    <t>по должностному окладу</t>
  </si>
  <si>
    <t>по выплатам компенсационного характера</t>
  </si>
  <si>
    <t>по выплатам стимулирующего характера</t>
  </si>
  <si>
    <t>4</t>
  </si>
  <si>
    <t>5</t>
  </si>
  <si>
    <t>6</t>
  </si>
  <si>
    <t>7</t>
  </si>
  <si>
    <t>8</t>
  </si>
  <si>
    <t>9</t>
  </si>
  <si>
    <t>Главный дирижер</t>
  </si>
  <si>
    <t>Администратор</t>
  </si>
  <si>
    <t>Звукорежиссер</t>
  </si>
  <si>
    <t>Специалист по кадрам</t>
  </si>
  <si>
    <t>Программист</t>
  </si>
  <si>
    <t>Артист оркестра Высшей категории (Труба)</t>
  </si>
  <si>
    <t>10</t>
  </si>
  <si>
    <t>11</t>
  </si>
  <si>
    <t>12</t>
  </si>
  <si>
    <t>Артист оркестра Высшей категории (Тромбон)</t>
  </si>
  <si>
    <t>13</t>
  </si>
  <si>
    <t>14</t>
  </si>
  <si>
    <t>15</t>
  </si>
  <si>
    <t>16</t>
  </si>
  <si>
    <t>Артист оркестра Высшей категории (Альт саксофон 1)</t>
  </si>
  <si>
    <t>17</t>
  </si>
  <si>
    <t>Артист оркестра Первой категории (Альт саксофон 2)</t>
  </si>
  <si>
    <t>18</t>
  </si>
  <si>
    <t>Артист оркестра Первой категории (Баритон саксофон)</t>
  </si>
  <si>
    <t>19</t>
  </si>
  <si>
    <t>Артист оркестра Высшей категории Фортепиано)</t>
  </si>
  <si>
    <t>20</t>
  </si>
  <si>
    <t>Артист оркестра Первой категории (Тенор саксофон 2)</t>
  </si>
  <si>
    <t>21</t>
  </si>
  <si>
    <t>Артист оркестра Высшей категории (Кларнет)</t>
  </si>
  <si>
    <t>22</t>
  </si>
  <si>
    <t>Артист оркестра Высшей категории (Валторна)</t>
  </si>
  <si>
    <t>23</t>
  </si>
  <si>
    <t>Артист оркестра Высшей категории (Вокал)</t>
  </si>
  <si>
    <t>24</t>
  </si>
  <si>
    <t>Артист оркестра Высшей категории (Ударн. инструм.)</t>
  </si>
  <si>
    <t>25</t>
  </si>
  <si>
    <t>26</t>
  </si>
  <si>
    <t>Артист оркестра Высшей  категории (Ритм-гитара)</t>
  </si>
  <si>
    <t>27</t>
  </si>
  <si>
    <t>Артист оркестра Высшей категории (Бас гитара)</t>
  </si>
  <si>
    <t>28</t>
  </si>
  <si>
    <t>Артист оркестра Высшей категории Туба)</t>
  </si>
  <si>
    <t>29</t>
  </si>
  <si>
    <t>Артист оркестра Высшей категории Флейта)</t>
  </si>
  <si>
    <t>30</t>
  </si>
  <si>
    <t>Артист оркестра Высшей категории (Тенор 1)</t>
  </si>
  <si>
    <t>31</t>
  </si>
  <si>
    <t>Артист оркестра Высшей категории (Тенор саксофон 1)</t>
  </si>
  <si>
    <t>32</t>
  </si>
  <si>
    <t>33</t>
  </si>
  <si>
    <t>Главный бухгалтер</t>
  </si>
  <si>
    <t>Итого:</t>
  </si>
  <si>
    <t>x</t>
  </si>
  <si>
    <t>приносящая доход деятельность (собственные доходы учреждения)</t>
  </si>
  <si>
    <t>34</t>
  </si>
  <si>
    <t>Артист оркестра</t>
  </si>
  <si>
    <t>1.2. Расчеты (обоснования) выплат персоналу при направлении в служебные командировки</t>
  </si>
  <si>
    <t>Наименование расходов</t>
  </si>
  <si>
    <t>Средний размер выплаты на одного работника в день, руб</t>
  </si>
  <si>
    <t>Количество работников, чел</t>
  </si>
  <si>
    <t>Количество дней</t>
  </si>
  <si>
    <t>Сумма, руб (гр. 3 х гр.4 х гр.5)</t>
  </si>
  <si>
    <t>1.3. Расчеты (обоснования) выплат персоналу по уходу за ребенком</t>
  </si>
  <si>
    <t>Численность работников, получающих пособие</t>
  </si>
  <si>
    <t>Количество выплат в год на одного работника</t>
  </si>
  <si>
    <t>Размер выплаты (пособия) в месяц, руб</t>
  </si>
  <si>
    <t>1.4. Расчеты (обоснования) страховых взносов на обязательное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 (213)</t>
  </si>
  <si>
    <t>Наименование государственного внебюджетного фонда</t>
  </si>
  <si>
    <t>Размер базы для начислениястраховых взносов, руб</t>
  </si>
  <si>
    <t>Cумма взноса, руб</t>
  </si>
  <si>
    <t>01.00.00.00</t>
  </si>
  <si>
    <t>Страховые взносы в Пенсионный фонд Российской Федерации, всего:</t>
  </si>
  <si>
    <t>01.01.00.00</t>
  </si>
  <si>
    <t>в том числе: по ставке 22,0%</t>
  </si>
  <si>
    <t>02.00.00.00</t>
  </si>
  <si>
    <t>Cтраховые взносы в Фонд социального страхования Российской Федерации, всего:</t>
  </si>
  <si>
    <t>02.01.00.00</t>
  </si>
  <si>
    <t>в том числе: обязательное социальное страхование на случай временной нетрудоспособности и в связи с материнством по ставке 2,9%</t>
  </si>
  <si>
    <t>02.02.00.00</t>
  </si>
  <si>
    <t>в том числе: обязательное социальное страхование от несчастных случаев на производстве (травматизм) по ставке 0,2%</t>
  </si>
  <si>
    <t>03.00.00.00</t>
  </si>
  <si>
    <t>Страховые взносы в Федеральный фонд обязательного медицинского страхования, всего (по ставке 5,1%)</t>
  </si>
  <si>
    <t>03.01.00.00</t>
  </si>
  <si>
    <t>Cтраховые взносы в Федеральный фонд обязательного медицинского страхования, всего (по ставке 5,1%)</t>
  </si>
  <si>
    <t>Страховые взносы в Фонд социального страхования Российской Федерации, всего:</t>
  </si>
  <si>
    <t>обязательное социальное страхование от несчастных случаев на производстве и профессиональных заболеваний по ставке 0,2%</t>
  </si>
  <si>
    <t>в том числе: Страховые взносы в Федеральный обязательный медицинского страхования, всего (по ставке 5,1)</t>
  </si>
  <si>
    <t>Всего:</t>
  </si>
  <si>
    <t>2. Расчеты (обоснования) расходов на социальные и иные выплаты населению</t>
  </si>
  <si>
    <t>Размер одной выплаты, руб</t>
  </si>
  <si>
    <t>Количество выплат в год</t>
  </si>
  <si>
    <t>Общая сумма выплат, руб (гр.3 х гр.4)</t>
  </si>
  <si>
    <t>3.1. Расчеты (обоснования) расходов на оплату  налога на имущество (291)</t>
  </si>
  <si>
    <t>Налоговая база, руб</t>
  </si>
  <si>
    <t>Ставка налога, %</t>
  </si>
  <si>
    <t>Сумма исчисленного налога, подлежащего уплате, руб (гр.3 х гр.4/100)</t>
  </si>
  <si>
    <t>Налог на имущество, всего:</t>
  </si>
  <si>
    <t>движимое имущество (3а 4 кв.2018г.)</t>
  </si>
  <si>
    <t>3.2. Расчеты (обоснования) расходов на оплату  земельного налога</t>
  </si>
  <si>
    <t>Кадастровая стоиомсть земельного участка, руб</t>
  </si>
  <si>
    <t>Сумма, руб (гр.3 х гр.4/100)</t>
  </si>
  <si>
    <t>3.3. Расчеты (обоснования) расходов на оплату  прочих налогов и сборов</t>
  </si>
  <si>
    <t>Налоговая база</t>
  </si>
  <si>
    <t>Ставка налога, руб</t>
  </si>
  <si>
    <t>Всего, руб (гр.3 х гр.4)</t>
  </si>
  <si>
    <t>4. Расчеты (обоснования) расходов на безвозмездные перечисления организациям</t>
  </si>
  <si>
    <t>5. Расчеты (обоснования) прочих расходов (кроме расходов на закупку товаров, работ, услуг) (292)</t>
  </si>
  <si>
    <t>Пени на страховые взносы</t>
  </si>
  <si>
    <t>Штрафы на страховые взносы</t>
  </si>
  <si>
    <t>6.1. Расчеты (обоснования) расходов на оплату  услуг связи (221)</t>
  </si>
  <si>
    <t>Количество номеров</t>
  </si>
  <si>
    <t>Количество платежей в год</t>
  </si>
  <si>
    <t>Стоимость за единицу, руб</t>
  </si>
  <si>
    <t>Сумма, руб (гр. 3 х гр. 4 х гр.5)</t>
  </si>
  <si>
    <t>Услуги интернет-провайдеров</t>
  </si>
  <si>
    <t>6.2. Расчеты (обоснования) расходов на оплату  транспортных услуг</t>
  </si>
  <si>
    <t>Количество услуг перевозки</t>
  </si>
  <si>
    <t>Цена услуги перевозки. Руб</t>
  </si>
  <si>
    <t>Сумма, руб (гр.3 х гр.4)</t>
  </si>
  <si>
    <t>6.3. Расчеты (обоснования) расходов на оплату коммунальных услуг (223)</t>
  </si>
  <si>
    <t>Размер потребления ресурсов</t>
  </si>
  <si>
    <t>Тариф (с учетом НДС), руб</t>
  </si>
  <si>
    <t>Индексация, %</t>
  </si>
  <si>
    <t>Электроснабжение, всего:</t>
  </si>
  <si>
    <t>в том числе по объектам:(5% от договора)</t>
  </si>
  <si>
    <t>Теплоснабжение</t>
  </si>
  <si>
    <t>Водоотведение, всего:</t>
  </si>
  <si>
    <t>04.00.00.00</t>
  </si>
  <si>
    <t>Водоснабжение, всего:</t>
  </si>
  <si>
    <t>04.01.00.00</t>
  </si>
  <si>
    <t>6.4. Расчеты (обоснования) расходов на оплату аренды имущества</t>
  </si>
  <si>
    <t>Количество</t>
  </si>
  <si>
    <t>Ставка арендной платы</t>
  </si>
  <si>
    <t>Стоимость с учетом НДС, руб</t>
  </si>
  <si>
    <t>6.5. Расчеты (обоснования) расходов на оплату работ, услуг по содержанию имущества (225)</t>
  </si>
  <si>
    <t>Объект</t>
  </si>
  <si>
    <t>Количество работ (услуг)</t>
  </si>
  <si>
    <t>Стоимость работ (услуг), руб</t>
  </si>
  <si>
    <t>Стоимость работ итого (услуг), руб</t>
  </si>
  <si>
    <t>Содержание объектов недвижимого имущества в чистоте</t>
  </si>
  <si>
    <t>вывоз снега, мусора, твёрдых бытовых и промышленных отходов</t>
  </si>
  <si>
    <t>Противопожарные мероприятия, связанные с содержанием имущества</t>
  </si>
  <si>
    <t>в том числе: Охранно-пожарная сигнализация   (направление 411)</t>
  </si>
  <si>
    <t>6.6. Расчеты (обоснования) расходов на оплату прочих работ, услуг (226)</t>
  </si>
  <si>
    <t>Количество договоров</t>
  </si>
  <si>
    <t>Стоимость работ (услуг)</t>
  </si>
  <si>
    <t>Оплата работы специалистов:</t>
  </si>
  <si>
    <t>в том числе:по договору(работа вокалистов и ведущих мероприятий)</t>
  </si>
  <si>
    <t>Оплата печатной продукции:</t>
  </si>
  <si>
    <t>изготовление печатной продукции(афишы)</t>
  </si>
  <si>
    <t>Оплата информационно-вычислительных и информационно-правовых услуг</t>
  </si>
  <si>
    <t>в том числе: приобретение (обновление) программного обеспечения    
  (генерация ЭЦП)</t>
  </si>
  <si>
    <t>01.02.00.00</t>
  </si>
  <si>
    <t>обслуживание программного обеспечения АС "Смета"</t>
  </si>
  <si>
    <t>Обучение на курсах, семинарах</t>
  </si>
  <si>
    <t>Обучение на курсах, семинарах (1 человека)</t>
  </si>
  <si>
    <t>Обслуживание сайтов</t>
  </si>
  <si>
    <t>Обслуживание официального сайта учреждения</t>
  </si>
  <si>
    <t>6.7. Расчеты (обоснования) расходов на приобретение основных средств (310)</t>
  </si>
  <si>
    <t>Средняя стоимость, руб</t>
  </si>
  <si>
    <t>Сумма, руб (гр. 3 х гр.4)</t>
  </si>
  <si>
    <t>Приобретение основных средств</t>
  </si>
  <si>
    <t>в том числе по группам объектов:Музыкальные инструменты и принадлежности:</t>
  </si>
  <si>
    <t>01.01.01.00</t>
  </si>
  <si>
    <t>Микрофонные стойки (Ист. 139)</t>
  </si>
  <si>
    <t>01.01.02.00</t>
  </si>
  <si>
    <t>Гитара (Ист. 139)</t>
  </si>
  <si>
    <t>в том числе по группам объектов: Мебель</t>
  </si>
  <si>
    <t>01.02.01.00</t>
  </si>
  <si>
    <t>Офисный шкаф</t>
  </si>
  <si>
    <t>01.02.02.00</t>
  </si>
  <si>
    <t>Кресло офисное</t>
  </si>
  <si>
    <t>01.03.00.00</t>
  </si>
  <si>
    <t>в том числе по группам объектов:оргтехника</t>
  </si>
  <si>
    <t>01.03.01.00</t>
  </si>
  <si>
    <t>Планшеты</t>
  </si>
  <si>
    <t>01.03.02.00</t>
  </si>
  <si>
    <t>Кассовый аппарат</t>
  </si>
  <si>
    <t>6.8. Расчеты (обоснования) расходов на приобретение материальных запасов (346)</t>
  </si>
  <si>
    <t>Единица измерения</t>
  </si>
  <si>
    <t>Цена за единицу, руб</t>
  </si>
  <si>
    <t>Сумма, руб (гр. 4 х гр.5)</t>
  </si>
  <si>
    <t>Приобретение материалов:</t>
  </si>
  <si>
    <t>в том числе: материалы для наружной рекламы</t>
  </si>
  <si>
    <t>банеры, афишы и листовки для мероприятий</t>
  </si>
  <si>
    <t>в том числе: материалы для наружной рекламы</t>
  </si>
  <si>
    <t>Афиши  для мероприятий</t>
  </si>
  <si>
    <t>шт,.</t>
  </si>
  <si>
    <t>Приложение к плану финансово-хозяйственной деятельности</t>
  </si>
  <si>
    <t>Перечень изменений к плану финансово-хозяйственной деятельности государственного учреждения на</t>
  </si>
  <si>
    <t>Вид финансового обеспечения:</t>
  </si>
  <si>
    <t>Субсидия на финансовое обеспечение выполнения государственного задания</t>
  </si>
  <si>
    <t>Статья КОСГУ</t>
  </si>
  <si>
    <t>Расширение КОСГУ</t>
  </si>
  <si>
    <t>Направление</t>
  </si>
  <si>
    <t>Наименование статьи затрат</t>
  </si>
  <si>
    <t>Тип выплаты (план/остаток)</t>
  </si>
  <si>
    <t>Планируемые выплаты, руб.</t>
  </si>
  <si>
    <t>Утверждено</t>
  </si>
  <si>
    <t>Уточенено</t>
  </si>
  <si>
    <t>Изменение (+/-)</t>
  </si>
  <si>
    <t>Обоснование</t>
  </si>
  <si>
    <t>Показ (организация показа) концертов и концертных программ (с учетом всех форм) (бесплатно)</t>
  </si>
  <si>
    <t>Заработная плата основного персонала, без учета стимулирующих выплат (КВР 111)</t>
  </si>
  <si>
    <t>План</t>
  </si>
  <si>
    <t>(комментарий не заполнен)</t>
  </si>
  <si>
    <t>Начисления на оплату труда основного персонала (КВР 119)</t>
  </si>
  <si>
    <t>Создание концертов и концертных программ (с учетом всех форм)</t>
  </si>
  <si>
    <t>Теплоснабжение (КВР 244)</t>
  </si>
  <si>
    <t>Холодное водоснабжение (КВР 244)</t>
  </si>
  <si>
    <t>Водоотведение (КВР 244)</t>
  </si>
  <si>
    <t>Электроэнергия (КВР 244)</t>
  </si>
  <si>
    <t>Противопожарные мероприятия, связанные с содерж. имущ-ва (КВР 244)</t>
  </si>
  <si>
    <t>Субсидии на иные цели</t>
  </si>
  <si>
    <t>Изменения отсутствуют</t>
  </si>
  <si>
    <t>Приносящая доход деятельность</t>
  </si>
  <si>
    <t>ПДД (2)-0000.00 0 00 00000.000</t>
  </si>
  <si>
    <t>Заработная плата основного персонала ПД (КВР 111)</t>
  </si>
  <si>
    <t>Служебные командировки ПД (КВР 112)</t>
  </si>
  <si>
    <t>Начисления на оплату труда основного персонала ПД (КВР 119)</t>
  </si>
  <si>
    <t>Транспортные (разъездные) расходы ПД (КВР 244)</t>
  </si>
  <si>
    <t>Иные работы, услуги по содержанию имущества ПД (КВР 244)</t>
  </si>
  <si>
    <t>Заправка картриджей ПД (КВР 244)</t>
  </si>
  <si>
    <t>Прочие работы, услуги ПД (КВР 244)</t>
  </si>
  <si>
    <t>Другие договора ГПХ ПД (КВР 244)</t>
  </si>
  <si>
    <t>Налог на имущество ПД (КВР 851)</t>
  </si>
  <si>
    <t>Увеличение стоимости основных средств ПД (КВР 244)</t>
  </si>
  <si>
    <t>Увеличение стоимости прочих оборотных запасов (материалов) ПД (КВР 244)</t>
  </si>
  <si>
    <t>Запасные и составные части для оборудования, оргтехники ПД (КВР 244)</t>
  </si>
  <si>
    <t>Канцелярские товары и принадлежности ПД (КВР 244)</t>
  </si>
  <si>
    <t>Обязательное медицинское страхование</t>
  </si>
  <si>
    <t>Руководитель</t>
  </si>
  <si>
    <t>Руководитель финансово-экономической службы</t>
  </si>
  <si>
    <t>Ответственный исполнитель</t>
  </si>
  <si>
    <t>(должность)</t>
  </si>
  <si>
    <t>(телефон)</t>
  </si>
  <si>
    <t>"______" _________________ 201__ г.</t>
  </si>
  <si>
    <t>Лист согласования к ПФХД № 19044.DEV.18401 от 31.12.2019</t>
  </si>
  <si>
    <t>Согласование инициировано:15.01.2020 12:40</t>
  </si>
  <si>
    <t>№</t>
  </si>
  <si>
    <t>ФИО</t>
  </si>
  <si>
    <t>Статус</t>
  </si>
  <si>
    <t>Замечания/Комментарии</t>
  </si>
  <si>
    <t>Дмитроченко Елена Владимировна (Начальник Управления культуры администрации Богородского городского округа)</t>
  </si>
  <si>
    <t>Утвержден, 16.01.2020 17:52</t>
  </si>
  <si>
    <t>Гаврикова Ольга Александровна (Главный специалист МКУ "ЦБУ Управления культуры")</t>
  </si>
  <si>
    <t>Проверен, 16.01.2020 17:48</t>
  </si>
  <si>
    <t>На проверке, 16.01.2020 17:29</t>
  </si>
  <si>
    <t>Дудоладова Мария Михайловна (Главный бухгалтер МУК "Ногинский Эстрадно-духовой оркестр")</t>
  </si>
  <si>
    <t>На согласовании, 15.01.2020 12:40</t>
  </si>
  <si>
    <t>На доработке, 15.01.2020 11:05</t>
  </si>
  <si>
    <t>Уточнение плана на 2019 год</t>
  </si>
  <si>
    <t>На доработке, 15.01.2020 10:57</t>
  </si>
  <si>
    <t>На доработке, 14.01.2020 18:00</t>
  </si>
  <si>
    <t>На доработке, 14.01.2020 17:37</t>
  </si>
  <si>
    <t>Формирование, 31.12.2019 14:48</t>
  </si>
  <si>
    <t>Перечень контролей по отчету (не является приложением к отчету)</t>
  </si>
  <si>
    <t>Тип ошибки</t>
  </si>
  <si>
    <t>Раздел</t>
  </si>
  <si>
    <t>Описание ошибки</t>
  </si>
  <si>
    <t>Текст ошибки</t>
  </si>
  <si>
    <t>Ошибка</t>
  </si>
  <si>
    <t>PURCHASES_JUSTIFY_DIFF</t>
  </si>
  <si>
    <t>Х1=Х2д.г.з.; Х3=Х4п.г.з., 
где 
Х1,Х3 – строка 1001, 2001 (вкладка «ПФХД» - раздел «Закупки» - нажать на гиперссылку значения по столбцу «всего на закупки», подстолбец «очередной финансовый год» - значение по столбцу «Данные в таблице по закупкам» по строке 1001, 2001); 
Х2д.г.з. – общая сумма по заполненным формам обоснований 6.1-6.8 с установленным признаком заключения «до начала года закупки» (вкладка «ПФХД» - раздел «закупки» - нажать на гиперссылку значения по столбцу «всего на закупки», подстолбец «очередной финансовый год» - значение по столбцу «Данные в расчетах-обоснованиях»); 
Х4п.г.з. - общая сумма по заполненным формам обоснований 6.1-6.8 с установленным признаком заключения «по году закупки» (вкладка «ПФХД» - раздел «закупки» - нажать на гиперссылку значения по столбцу «всего на закупки», подстолбец «очередной финансовый год» - значение по столбцу «Данные в расчетах-обоснованиях»)</t>
  </si>
  <si>
    <t>Имеются расхождение между таблицей по закупкам и расчетами-обоснованиями</t>
  </si>
  <si>
    <t>REST_ENDYEAR_EQUALSZERO</t>
  </si>
  <si>
    <t>У=Х1+Х2-Х3,
где
У - остаток на конец года
Х1 - остаток на начало года (разрешенный) 1-го года планового периода (вкладка "Затраты", остаток 1-го года планового периода по всем видам ФО);
Х2 - доходы 1-го года планового период (вкладка "Доходы", доходы 1-й года планового периода по всем видам ФО);
Х3 - расходы 1-го года планового период (вкладка "Затраты", плановые затраты 1-го года планового периода - сумма по полям "ПЛАН" и "ОСТАТКИ" по всем видам финансового обеспечения).</t>
  </si>
  <si>
    <t>Остаток на конец года не равен нулю для планового периода.</t>
  </si>
  <si>
    <t>PURCHASES_PFHDPLAN_DIFF</t>
  </si>
  <si>
    <t>Х1=Х2,
где
Х1 - строка 260 (выгрузка ПФХД - лист «расходы» - столбец «плановый период» - общая сумма по коду строки 260); 
Х2 - стр. 0001 (лист «Закупки» - строка 0001 – столбец «всего на закупки» - подстолбец «n-ый плановый период»)</t>
  </si>
  <si>
    <t>Несоответствие затрат по строке 260 в таблице № 2 и расходов на закупку товаров, работ, услуг по строке 0001 в таблице № 2.1 для планового периода</t>
  </si>
  <si>
    <t>Расчет остатка на конец года производится по формуле: Х1=Х2+Х3-Х4, 
где 
X1 – остаток на конец года (выгрузка ПФХД – лист «расходы» - строка «остаток на конец года»);  
Х2 – доходы (вкладка «доходы» - общая сумма планируемых поступлений по бюджету и внебюджету );  
Х3 – остаток на начало года (вкладка «доходы» - раздел «остаток средств на начало финансового года» - общая сумма по столбцу «текущий остаток»); 
Х4 – плановые расходы (вкладка «затраты» - общая сумма затрат по строкам «ПЛАН» и «остаток»)</t>
  </si>
  <si>
    <t>Остаток на конец года не равен нулю</t>
  </si>
  <si>
    <t>JUSTIFY_EXP_DIFF</t>
  </si>
  <si>
    <t>X1-X2&gt;=1 руб., 
где 
Х1 – плановые затраты по соответствующей форме обоснований по строке «КОСГУ-КВР-вид ФО» (вкладка «ПФХД» - раздел «Обоснования» - нажать на значение по столбцу "Запланировано" или "Обосновано"); 
Х2 – Заполненное значение по соответствующей форме обоснований по строке «КОСГУ-КВР-вид ФО» (вкладка «ПФХД» - раздел «обоснования» - нажать на значение по столбцу "Запланировано" или "Обосновано")</t>
  </si>
  <si>
    <t>Имеются расхождения между заполненными плановыми затратами и таблицей-обоснованием</t>
  </si>
  <si>
    <t>INCOME_OUTCOME_DIFF</t>
  </si>
  <si>
    <t>Хn=Yn, 
где 
Xn – установленный лимит доходов (вкладка «доходы» - нажать на гиперссылку необходимого вида ФО – значение по строке «ИТОГО»); 
Х2 – плановые расходы (вкладка «затраты» - нажать на гиперссылку необходимого вида ФО – общий итог по строке «ПЛАН»)</t>
  </si>
  <si>
    <t>Имеются расхождения в системе между лимитами доходов (вкладка "доходы") и заполненными плановыми затратами (вкладка "затраты")</t>
  </si>
  <si>
    <t>JUSTIFY_KOSGU_EXISTS</t>
  </si>
  <si>
    <t>Не заполнены данные показатели по добавленной строке в разделе «обоснования» (вкладка «ПФХД – раздел «обоснования» - нажмите на гиперссылку необходимой формы)</t>
  </si>
  <si>
    <t>В разделе "обоснования" не заполнено поле КОСГУ \ КВР \ ВИД ФО</t>
  </si>
  <si>
    <t>OUTCOME_HIST_EXISTS</t>
  </si>
  <si>
    <t>Проверка наличия истории изменений на вкладке «Затраты» (вкладка «Затраты» - выбрать необходимый вид ФО – нажать на гиперссылку необходимой статьи затрат – кнопка «+»)</t>
  </si>
  <si>
    <t>Не заполнена история изменений раздела "затраты"</t>
  </si>
  <si>
    <t>PURCHASES_EXP_DIFF</t>
  </si>
  <si>
    <t>Х1=Х2, 
где 
Х1 - Строка 260 (выгрузка ПФХД - лист «расходы» - общий итог по коду строки 260); 
Х2 - стр. 0001 (лист «Закупки» - строка 0001 – столбец «всего на закупки» - подстолбец «очередной финансовый год»)</t>
  </si>
  <si>
    <t>Несоответствие строки 260 на листе "Расходы" и строки 0001 на листе "Закупки" (раздел "Закупки")</t>
  </si>
  <si>
    <t>FOT_RECALC_REQUIRED</t>
  </si>
  <si>
    <t>Некорректно сформирована таблица в расчетах обоснований. Следует произвести пересчет данных (вкладка «ПФХД» - раздел «обоснования» - выбрать необходимую форму обоснования – нажать кнопку «сохранить и пересчитать»).</t>
  </si>
  <si>
    <t>В форме расчетов обоснований № 1.1 "Расчеты (обоснования) расходов на оплату труда" требуется выполнить пересчет (нажать кнопку "сохранить и пересчитать")</t>
  </si>
  <si>
    <t>INCOME_HIST_EXISTS</t>
  </si>
  <si>
    <t>Проверка наличия истории изменения на вкладке "доходы" (вкладка "доходы" - нажать на гиперссылку наименования необходимого вида ФО - нажать на кнопку "+" по соответствующей строке)</t>
  </si>
  <si>
    <t>Не заполнена история изменений раздела "доходы"</t>
  </si>
  <si>
    <t>PURCHASES_HIST_EXISTS</t>
  </si>
  <si>
    <t>Проверка наличия истории изменений на вкладке «Закупки» (вкладка «ПФХД»- раздел «закупки» - нажать на кнопку «+» по соответствующей строке)</t>
  </si>
  <si>
    <t>Не заполнена история изменений раздела "закупки"</t>
  </si>
  <si>
    <t>REST_HIST_EXISTS</t>
  </si>
  <si>
    <t>Проверка наличия истории изменений на вкладке «Доходы» (вкладка «Доходы» - в разделе "остатки средств на начало фин. года" нажать на гиперссылку необходимого вида ФО – нажать на кнопку «+»)</t>
  </si>
  <si>
    <t>Не заполнена история изменений раздела "Остатки средств на начало финансового года" (вкладка "доходы")</t>
  </si>
</sst>
</file>

<file path=xl/styles.xml><?xml version="1.0" encoding="utf-8"?>
<styleSheet xmlns="http://schemas.openxmlformats.org/spreadsheetml/2006/main">
  <fonts count="39">
    <font>
      <sz val="8"/>
      <color rgb="FF000000"/>
      <name val="Verdana"/>
    </font>
    <font>
      <b/>
      <sz val="10"/>
      <color rgb="FF000000"/>
      <name val="Verdana"/>
    </font>
    <font>
      <b/>
      <sz val="10"/>
      <color rgb="FF000000"/>
      <name val="Verdana"/>
    </font>
    <font>
      <sz val="8"/>
      <color rgb="FF1D1D1D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sz val="6"/>
      <color rgb="FF000000"/>
      <name val="Verdana"/>
    </font>
    <font>
      <sz val="7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i/>
      <sz val="8"/>
      <color rgb="FF000000"/>
      <name val="Verdana"/>
    </font>
    <font>
      <i/>
      <sz val="8"/>
      <color rgb="FF000000"/>
      <name val="Verdana"/>
    </font>
    <font>
      <i/>
      <sz val="8"/>
      <color rgb="FF000000"/>
      <name val="Verdana"/>
    </font>
    <font>
      <b/>
      <i/>
      <sz val="8"/>
      <color rgb="FF000000"/>
      <name val="Verdana"/>
    </font>
    <font>
      <b/>
      <i/>
      <sz val="8"/>
      <color rgb="FF000000"/>
      <name val="Verdana"/>
    </font>
    <font>
      <b/>
      <i/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b/>
      <sz val="8"/>
      <color rgb="FF0000FF"/>
      <name val="Verdana"/>
    </font>
    <font>
      <b/>
      <sz val="8"/>
      <color rgb="FF0000FF"/>
      <name val="Verdana"/>
    </font>
    <font>
      <b/>
      <sz val="8"/>
      <color rgb="FF0000FF"/>
      <name val="Verdana"/>
    </font>
  </fonts>
  <fills count="4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FDEF0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EDEDED"/>
      </patternFill>
    </fill>
    <fill>
      <patternFill patternType="solid">
        <fgColor rgb="FFEDEDED"/>
      </patternFill>
    </fill>
    <fill>
      <patternFill patternType="none"/>
    </fill>
    <fill>
      <patternFill patternType="solid">
        <fgColor rgb="FFEDEDED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 style="medium">
        <color rgb="FF0000FF"/>
      </right>
      <top/>
      <bottom/>
      <diagonal/>
    </border>
    <border>
      <left style="medium">
        <color rgb="FF0000FF"/>
      </left>
      <right style="medium">
        <color rgb="FF0000FF"/>
      </right>
      <top/>
      <bottom style="medium">
        <color rgb="FF0000FF"/>
      </bottom>
      <diagonal/>
    </border>
  </borders>
  <cellStyleXfs count="14">
    <xf numFmtId="0" fontId="0" fillId="2" borderId="0" applyBorder="0">
      <alignment horizontal="left" vertical="center"/>
    </xf>
    <xf numFmtId="0" fontId="1" fillId="3" borderId="1" applyBorder="0">
      <alignment horizontal="center" vertical="center" wrapText="1"/>
    </xf>
    <xf numFmtId="0" fontId="3" fillId="5" borderId="3" applyBorder="0">
      <alignment horizontal="center" vertical="center" wrapText="1"/>
    </xf>
    <xf numFmtId="0" fontId="6" fillId="8" borderId="6" applyBorder="0">
      <alignment horizontal="center" vertical="center" wrapText="1"/>
    </xf>
    <xf numFmtId="0" fontId="7" fillId="9" borderId="7" applyBorder="0">
      <alignment horizontal="right" vertical="center" wrapText="1"/>
    </xf>
    <xf numFmtId="0" fontId="8" fillId="10" borderId="8" applyBorder="0">
      <alignment horizontal="left" vertical="center" wrapText="1"/>
    </xf>
    <xf numFmtId="0" fontId="14" fillId="16" borderId="14" applyBorder="0">
      <alignment horizontal="center" vertical="center" wrapText="1"/>
    </xf>
    <xf numFmtId="0" fontId="15" fillId="17" borderId="15" applyBorder="0">
      <alignment horizontal="left" vertical="center" wrapText="1"/>
    </xf>
    <xf numFmtId="0" fontId="17" fillId="19" borderId="17" applyBorder="0">
      <alignment horizontal="center" vertical="center" wrapText="1"/>
    </xf>
    <xf numFmtId="0" fontId="22" fillId="24" borderId="22" applyBorder="0">
      <alignment horizontal="center" vertical="center" wrapText="1"/>
    </xf>
    <xf numFmtId="0" fontId="23" fillId="25" borderId="23" applyBorder="0">
      <alignment horizontal="center" vertical="center" wrapText="1"/>
    </xf>
    <xf numFmtId="0" fontId="31" fillId="33" borderId="31" applyBorder="0">
      <alignment horizontal="left" vertical="center" wrapText="1"/>
    </xf>
    <xf numFmtId="0" fontId="33" fillId="35" borderId="33" applyBorder="0">
      <alignment horizontal="center" vertical="center" wrapText="1"/>
    </xf>
    <xf numFmtId="0" fontId="35" fillId="37" borderId="35" applyBorder="0">
      <alignment horizontal="right" vertical="center" wrapText="1"/>
    </xf>
  </cellStyleXfs>
  <cellXfs count="38">
    <xf numFmtId="0" fontId="0" fillId="2" borderId="0" xfId="0">
      <alignment horizontal="left" vertical="center"/>
    </xf>
    <xf numFmtId="0" fontId="4" fillId="6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 applyProtection="1">
      <alignment horizontal="left" vertical="center" wrapText="1"/>
      <protection locked="0"/>
    </xf>
    <xf numFmtId="0" fontId="16" fillId="18" borderId="16" xfId="0" applyFont="1" applyFill="1" applyBorder="1" applyAlignment="1">
      <alignment horizontal="left" vertical="center" wrapText="1"/>
    </xf>
    <xf numFmtId="4" fontId="19" fillId="21" borderId="19" xfId="0" applyNumberFormat="1" applyFont="1" applyFill="1" applyBorder="1" applyAlignment="1">
      <alignment horizontal="right" vertical="center" wrapText="1" indent="1"/>
    </xf>
    <xf numFmtId="4" fontId="21" fillId="23" borderId="21" xfId="0" applyNumberFormat="1" applyFont="1" applyFill="1" applyBorder="1" applyAlignment="1">
      <alignment horizontal="right" vertical="center" wrapText="1" indent="1"/>
    </xf>
    <xf numFmtId="0" fontId="23" fillId="25" borderId="23" xfId="0" applyFont="1" applyFill="1" applyBorder="1" applyAlignment="1" applyProtection="1">
      <alignment horizontal="center" vertical="center" wrapText="1"/>
      <protection locked="0"/>
    </xf>
    <xf numFmtId="4" fontId="32" fillId="34" borderId="32" xfId="0" applyNumberFormat="1" applyFont="1" applyFill="1" applyBorder="1" applyAlignment="1">
      <alignment horizontal="right" vertical="center" wrapText="1" indent="1"/>
    </xf>
    <xf numFmtId="0" fontId="33" fillId="35" borderId="33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 applyProtection="1">
      <alignment horizontal="center" vertical="center" wrapText="1"/>
      <protection locked="0"/>
    </xf>
    <xf numFmtId="0" fontId="10" fillId="12" borderId="10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0" fillId="2" borderId="0" xfId="0">
      <alignment horizontal="left" vertical="center"/>
    </xf>
    <xf numFmtId="4" fontId="19" fillId="21" borderId="19" xfId="0" applyNumberFormat="1" applyFont="1" applyFill="1" applyBorder="1" applyAlignment="1">
      <alignment horizontal="right" vertical="center" wrapText="1" indent="1"/>
    </xf>
    <xf numFmtId="0" fontId="35" fillId="37" borderId="35" xfId="0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right" vertical="center" wrapText="1"/>
    </xf>
    <xf numFmtId="0" fontId="34" fillId="36" borderId="3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right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 applyProtection="1">
      <alignment horizontal="left" vertical="center" wrapText="1"/>
      <protection locked="0"/>
    </xf>
    <xf numFmtId="0" fontId="11" fillId="13" borderId="11" xfId="0" applyFont="1" applyFill="1" applyBorder="1" applyAlignment="1">
      <alignment horizontal="center" vertical="center" wrapText="1"/>
    </xf>
  </cellXfs>
  <cellStyles count="14">
    <cellStyle name="bold_border_center_str" xfId="12"/>
    <cellStyle name="border_bold_center_str" xfId="6"/>
    <cellStyle name="bot_border_left_str" xfId="11"/>
    <cellStyle name="bottom_center_str" xfId="10"/>
    <cellStyle name="center_str" xfId="3"/>
    <cellStyle name="formula_center_str" xfId="8"/>
    <cellStyle name="left_str" xfId="5"/>
    <cellStyle name="p_bottom_left_str" xfId="7"/>
    <cellStyle name="righr_str" xfId="4"/>
    <cellStyle name="right_str" xfId="13"/>
    <cellStyle name="table_head" xfId="2"/>
    <cellStyle name="title" xfId="1"/>
    <cellStyle name="top_border_center_str" xfId="9"/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workbookViewId="0"/>
  </sheetViews>
  <sheetFormatPr defaultRowHeight="10.5"/>
  <cols>
    <col min="1" max="6" width="11.42578125" customWidth="1"/>
    <col min="7" max="7" width="34.42578125" customWidth="1"/>
    <col min="8" max="8" width="11.42578125" customWidth="1"/>
    <col min="9" max="13" width="17.140625" customWidth="1"/>
  </cols>
  <sheetData>
    <row r="1" spans="1:13" ht="15" customHeight="1"/>
    <row r="2" spans="1:13" ht="30" customHeight="1">
      <c r="A2" s="1" t="s">
        <v>0</v>
      </c>
      <c r="B2" s="1"/>
      <c r="C2" s="1"/>
      <c r="D2" s="1"/>
      <c r="K2" s="1" t="s">
        <v>1</v>
      </c>
      <c r="L2" s="1"/>
      <c r="M2" s="1"/>
    </row>
    <row r="3" spans="1:13" ht="30" customHeight="1">
      <c r="A3" s="17" t="s">
        <v>2</v>
      </c>
      <c r="B3" s="17"/>
      <c r="C3" s="17"/>
      <c r="D3" s="17"/>
      <c r="K3" s="17" t="s">
        <v>3</v>
      </c>
      <c r="L3" s="17"/>
      <c r="M3" s="17"/>
    </row>
    <row r="4" spans="1:13" ht="15" customHeight="1">
      <c r="A4" s="18" t="s">
        <v>4</v>
      </c>
      <c r="B4" s="18"/>
      <c r="C4" s="18"/>
      <c r="D4" s="18"/>
      <c r="K4" s="18" t="s">
        <v>4</v>
      </c>
      <c r="L4" s="18"/>
      <c r="M4" s="18"/>
    </row>
    <row r="5" spans="1:13" ht="30" customHeight="1">
      <c r="A5" s="14"/>
      <c r="B5" s="17" t="s">
        <v>5</v>
      </c>
      <c r="C5" s="17"/>
      <c r="D5" s="17"/>
      <c r="K5" s="14"/>
      <c r="L5" s="17" t="s">
        <v>6</v>
      </c>
      <c r="M5" s="17"/>
    </row>
    <row r="6" spans="1:13" ht="15" customHeight="1">
      <c r="A6" s="5" t="s">
        <v>7</v>
      </c>
      <c r="B6" s="18" t="s">
        <v>8</v>
      </c>
      <c r="C6" s="18"/>
      <c r="D6" s="18"/>
      <c r="K6" s="5" t="s">
        <v>7</v>
      </c>
      <c r="L6" s="18" t="s">
        <v>8</v>
      </c>
      <c r="M6" s="18"/>
    </row>
    <row r="7" spans="1:13" ht="30" customHeight="1">
      <c r="A7" s="19" t="s">
        <v>9</v>
      </c>
      <c r="B7" s="19"/>
      <c r="C7" s="19"/>
      <c r="D7" s="19"/>
      <c r="K7" s="19" t="s">
        <v>9</v>
      </c>
      <c r="L7" s="19"/>
      <c r="M7" s="19"/>
    </row>
    <row r="8" spans="1:13" ht="20.100000000000001" customHeight="1">
      <c r="K8" s="19" t="s">
        <v>10</v>
      </c>
      <c r="L8" s="19"/>
      <c r="M8" s="19"/>
    </row>
    <row r="9" spans="1:13" ht="20.100000000000001" customHeight="1"/>
    <row r="10" spans="1:13" ht="30" customHeight="1">
      <c r="A10" s="20" t="s">
        <v>11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ht="30" customHeight="1">
      <c r="A11" s="20" t="s">
        <v>12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ht="30" customHeight="1">
      <c r="G12" s="20" t="s">
        <v>13</v>
      </c>
      <c r="H12" s="20"/>
      <c r="I12" s="20"/>
      <c r="K12" s="3" t="s">
        <v>14</v>
      </c>
      <c r="L12" s="21"/>
      <c r="M12" s="21"/>
    </row>
    <row r="13" spans="1:13" ht="30" customHeight="1">
      <c r="A13" s="22" t="s">
        <v>15</v>
      </c>
      <c r="B13" s="22"/>
      <c r="C13" s="22"/>
      <c r="D13" s="22"/>
      <c r="E13" s="22" t="s">
        <v>16</v>
      </c>
      <c r="F13" s="22"/>
      <c r="G13" s="22"/>
      <c r="H13" s="22"/>
      <c r="I13" s="22"/>
      <c r="J13" s="22"/>
      <c r="K13" s="3" t="s">
        <v>17</v>
      </c>
      <c r="L13" s="21" t="s">
        <v>18</v>
      </c>
      <c r="M13" s="21"/>
    </row>
    <row r="14" spans="1:13" ht="30" customHeight="1">
      <c r="A14" s="22" t="s">
        <v>19</v>
      </c>
      <c r="B14" s="22"/>
      <c r="C14" s="22"/>
      <c r="D14" s="22"/>
      <c r="E14" s="22" t="s">
        <v>20</v>
      </c>
      <c r="F14" s="22"/>
      <c r="G14" s="22"/>
      <c r="H14" s="22"/>
      <c r="I14" s="22"/>
      <c r="J14" s="22"/>
      <c r="K14" s="3" t="s">
        <v>21</v>
      </c>
      <c r="L14" s="21" t="s">
        <v>22</v>
      </c>
      <c r="M14" s="21"/>
    </row>
    <row r="15" spans="1:13" ht="30" customHeight="1">
      <c r="A15" s="22" t="s">
        <v>23</v>
      </c>
      <c r="B15" s="22"/>
      <c r="C15" s="22"/>
      <c r="D15" s="22"/>
      <c r="E15" s="22" t="s">
        <v>24</v>
      </c>
      <c r="F15" s="22"/>
      <c r="G15" s="22"/>
      <c r="H15" s="22"/>
      <c r="I15" s="22"/>
      <c r="J15" s="22"/>
      <c r="K15" s="3" t="s">
        <v>25</v>
      </c>
      <c r="L15" s="21" t="s">
        <v>26</v>
      </c>
      <c r="M15" s="21"/>
    </row>
    <row r="16" spans="1:13" ht="30" customHeight="1">
      <c r="K16" s="3" t="s">
        <v>27</v>
      </c>
      <c r="L16" s="21" t="s">
        <v>28</v>
      </c>
      <c r="M16" s="21"/>
    </row>
    <row r="17" spans="2:13" ht="15" customHeight="1"/>
    <row r="18" spans="2:13" ht="20.100000000000001" customHeight="1">
      <c r="B18" s="23" t="s">
        <v>29</v>
      </c>
      <c r="C18" s="23"/>
      <c r="D18" s="23"/>
      <c r="E18" s="23"/>
      <c r="F18" s="23"/>
      <c r="G18" s="23"/>
      <c r="I18" s="23" t="s">
        <v>29</v>
      </c>
      <c r="J18" s="23"/>
      <c r="K18" s="23"/>
      <c r="L18" s="23"/>
      <c r="M18" s="23"/>
    </row>
    <row r="19" spans="2:13" ht="20.100000000000001" customHeight="1">
      <c r="B19" s="24" t="s">
        <v>30</v>
      </c>
      <c r="C19" s="24"/>
      <c r="D19" s="24"/>
      <c r="E19" s="24"/>
      <c r="F19" s="24"/>
      <c r="G19" s="24"/>
      <c r="I19" s="24" t="s">
        <v>31</v>
      </c>
      <c r="J19" s="24"/>
      <c r="K19" s="24"/>
      <c r="L19" s="24"/>
      <c r="M19" s="24"/>
    </row>
    <row r="20" spans="2:13" ht="20.100000000000001" customHeight="1">
      <c r="B20" s="24" t="s">
        <v>32</v>
      </c>
      <c r="C20" s="24"/>
      <c r="D20" s="24"/>
      <c r="E20" s="24"/>
      <c r="F20" s="24"/>
      <c r="G20" s="24"/>
      <c r="I20" s="24" t="s">
        <v>32</v>
      </c>
      <c r="J20" s="24"/>
      <c r="K20" s="24"/>
      <c r="L20" s="24"/>
      <c r="M20" s="24"/>
    </row>
    <row r="21" spans="2:13" ht="20.100000000000001" customHeight="1">
      <c r="B21" s="24" t="s">
        <v>33</v>
      </c>
      <c r="C21" s="24"/>
      <c r="D21" s="24"/>
      <c r="E21" s="24"/>
      <c r="F21" s="24"/>
      <c r="G21" s="24"/>
      <c r="I21" s="24" t="s">
        <v>34</v>
      </c>
      <c r="J21" s="24"/>
      <c r="K21" s="24"/>
      <c r="L21" s="24"/>
      <c r="M21" s="24"/>
    </row>
    <row r="22" spans="2:13" ht="20.100000000000001" customHeight="1">
      <c r="B22" s="24" t="s">
        <v>35</v>
      </c>
      <c r="C22" s="24"/>
      <c r="D22" s="24"/>
      <c r="E22" s="24"/>
      <c r="F22" s="24"/>
      <c r="G22" s="24"/>
      <c r="I22" s="24" t="s">
        <v>36</v>
      </c>
      <c r="J22" s="24"/>
      <c r="K22" s="24"/>
      <c r="L22" s="24"/>
      <c r="M22" s="24"/>
    </row>
    <row r="23" spans="2:13" ht="20.100000000000001" customHeight="1">
      <c r="B23" s="24" t="s">
        <v>37</v>
      </c>
      <c r="C23" s="24"/>
      <c r="D23" s="24"/>
      <c r="E23" s="24"/>
      <c r="F23" s="24"/>
      <c r="G23" s="24"/>
      <c r="I23" s="24" t="s">
        <v>37</v>
      </c>
      <c r="J23" s="24"/>
      <c r="K23" s="24"/>
      <c r="L23" s="24"/>
      <c r="M23" s="24"/>
    </row>
    <row r="24" spans="2:13" ht="20.100000000000001" customHeight="1">
      <c r="B24" s="25" t="s">
        <v>38</v>
      </c>
      <c r="C24" s="25"/>
      <c r="D24" s="25"/>
      <c r="E24" s="25"/>
      <c r="F24" s="25"/>
      <c r="G24" s="25"/>
      <c r="I24" s="25" t="s">
        <v>39</v>
      </c>
      <c r="J24" s="25"/>
      <c r="K24" s="25"/>
      <c r="L24" s="25"/>
      <c r="M24" s="25"/>
    </row>
  </sheetData>
  <sheetProtection password="C792" sheet="1" objects="1" scenarios="1"/>
  <mergeCells count="41">
    <mergeCell ref="B22:G22"/>
    <mergeCell ref="I22:M22"/>
    <mergeCell ref="B23:G23"/>
    <mergeCell ref="I23:M23"/>
    <mergeCell ref="B24:G24"/>
    <mergeCell ref="I24:M24"/>
    <mergeCell ref="B19:G19"/>
    <mergeCell ref="I19:M19"/>
    <mergeCell ref="B20:G20"/>
    <mergeCell ref="I20:M20"/>
    <mergeCell ref="B21:G21"/>
    <mergeCell ref="I21:M21"/>
    <mergeCell ref="A15:D15"/>
    <mergeCell ref="E15:J15"/>
    <mergeCell ref="L15:M15"/>
    <mergeCell ref="L16:M16"/>
    <mergeCell ref="B18:G18"/>
    <mergeCell ref="I18:M18"/>
    <mergeCell ref="A13:D13"/>
    <mergeCell ref="E13:J13"/>
    <mergeCell ref="L13:M13"/>
    <mergeCell ref="A14:D14"/>
    <mergeCell ref="E14:J14"/>
    <mergeCell ref="L14:M14"/>
    <mergeCell ref="K8:M8"/>
    <mergeCell ref="A10:M10"/>
    <mergeCell ref="A11:M11"/>
    <mergeCell ref="G12:I12"/>
    <mergeCell ref="L12:M12"/>
    <mergeCell ref="B5:D5"/>
    <mergeCell ref="L5:M5"/>
    <mergeCell ref="B6:D6"/>
    <mergeCell ref="L6:M6"/>
    <mergeCell ref="A7:D7"/>
    <mergeCell ref="K7:M7"/>
    <mergeCell ref="A2:D2"/>
    <mergeCell ref="K2:M2"/>
    <mergeCell ref="A3:D3"/>
    <mergeCell ref="K3:M3"/>
    <mergeCell ref="A4:D4"/>
    <mergeCell ref="K4:M4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&amp;K00-00919044.DEV.18401</oddHeader>
    <oddFooter>&amp;L&amp;L&amp;"Verdana,Полужирный"&amp;K000000&amp;L&amp;"Verdana,Полужирный"&amp;K00-014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8"/>
  <sheetViews>
    <sheetView workbookViewId="0">
      <selection sqref="A1:C1"/>
    </sheetView>
  </sheetViews>
  <sheetFormatPr defaultRowHeight="10.5"/>
  <cols>
    <col min="1" max="1" width="11.42578125" customWidth="1"/>
    <col min="2" max="2" width="95.42578125" customWidth="1"/>
    <col min="3" max="3" width="19.140625" customWidth="1"/>
  </cols>
  <sheetData>
    <row r="1" spans="1:3" ht="30" customHeight="1">
      <c r="A1" s="20" t="s">
        <v>40</v>
      </c>
      <c r="B1" s="20"/>
      <c r="C1" s="20"/>
    </row>
    <row r="2" spans="1:3" ht="15" customHeight="1"/>
    <row r="3" spans="1:3" ht="30" customHeight="1">
      <c r="A3" s="26" t="s">
        <v>41</v>
      </c>
      <c r="B3" s="26"/>
      <c r="C3" s="26"/>
    </row>
    <row r="4" spans="1:3" ht="30" customHeight="1">
      <c r="A4" s="27" t="s">
        <v>42</v>
      </c>
      <c r="B4" s="27"/>
      <c r="C4" s="27"/>
    </row>
    <row r="5" spans="1:3" ht="30" customHeight="1">
      <c r="A5" s="27" t="s">
        <v>43</v>
      </c>
      <c r="B5" s="27"/>
      <c r="C5" s="27"/>
    </row>
    <row r="6" spans="1:3" ht="30" customHeight="1">
      <c r="A6" s="26" t="s">
        <v>44</v>
      </c>
      <c r="B6" s="26"/>
      <c r="C6" s="26"/>
    </row>
    <row r="7" spans="1:3" ht="15" customHeight="1">
      <c r="A7" s="27" t="s">
        <v>45</v>
      </c>
      <c r="B7" s="27"/>
      <c r="C7" s="27"/>
    </row>
    <row r="8" spans="1:3" ht="45" customHeight="1">
      <c r="A8" s="27" t="s">
        <v>46</v>
      </c>
      <c r="B8" s="27"/>
      <c r="C8" s="27"/>
    </row>
    <row r="9" spans="1:3" ht="15" customHeight="1">
      <c r="A9" s="27" t="s">
        <v>47</v>
      </c>
      <c r="B9" s="27"/>
      <c r="C9" s="27"/>
    </row>
    <row r="10" spans="1:3" ht="30" customHeight="1">
      <c r="A10" s="27" t="s">
        <v>48</v>
      </c>
      <c r="B10" s="27"/>
      <c r="C10" s="27"/>
    </row>
    <row r="11" spans="1:3" ht="30" customHeight="1">
      <c r="A11" s="27" t="s">
        <v>49</v>
      </c>
      <c r="B11" s="27"/>
      <c r="C11" s="27"/>
    </row>
    <row r="12" spans="1:3" ht="45" customHeight="1">
      <c r="A12" s="27" t="s">
        <v>50</v>
      </c>
      <c r="B12" s="27"/>
      <c r="C12" s="27"/>
    </row>
    <row r="13" spans="1:3" ht="30" customHeight="1">
      <c r="A13" s="27" t="s">
        <v>51</v>
      </c>
      <c r="B13" s="27"/>
      <c r="C13" s="27"/>
    </row>
    <row r="14" spans="1:3" ht="15" customHeight="1">
      <c r="A14" s="27" t="s">
        <v>52</v>
      </c>
      <c r="B14" s="27"/>
      <c r="C14" s="27"/>
    </row>
    <row r="15" spans="1:3" ht="15" customHeight="1">
      <c r="A15" s="27" t="s">
        <v>53</v>
      </c>
      <c r="B15" s="27"/>
      <c r="C15" s="27"/>
    </row>
    <row r="16" spans="1:3" ht="30" customHeight="1">
      <c r="A16" s="27" t="s">
        <v>54</v>
      </c>
      <c r="B16" s="27"/>
      <c r="C16" s="27"/>
    </row>
    <row r="17" spans="1:3" ht="45" customHeight="1">
      <c r="A17" s="27" t="s">
        <v>55</v>
      </c>
      <c r="B17" s="27"/>
      <c r="C17" s="27"/>
    </row>
    <row r="18" spans="1:3" ht="30" customHeight="1">
      <c r="A18" s="27" t="s">
        <v>56</v>
      </c>
      <c r="B18" s="27"/>
      <c r="C18" s="27"/>
    </row>
    <row r="19" spans="1:3" ht="30" customHeight="1">
      <c r="A19" s="27" t="s">
        <v>57</v>
      </c>
      <c r="B19" s="27"/>
      <c r="C19" s="27"/>
    </row>
    <row r="20" spans="1:3" ht="15" customHeight="1">
      <c r="A20" s="27" t="s">
        <v>58</v>
      </c>
      <c r="B20" s="27"/>
      <c r="C20" s="27"/>
    </row>
    <row r="21" spans="1:3" ht="30" customHeight="1">
      <c r="A21" s="27" t="s">
        <v>59</v>
      </c>
      <c r="B21" s="27"/>
      <c r="C21" s="27"/>
    </row>
    <row r="22" spans="1:3" ht="30" customHeight="1">
      <c r="A22" s="26" t="s">
        <v>60</v>
      </c>
      <c r="B22" s="26"/>
      <c r="C22" s="26"/>
    </row>
    <row r="23" spans="1:3" ht="15" customHeight="1">
      <c r="A23" s="27" t="s">
        <v>61</v>
      </c>
      <c r="B23" s="27"/>
      <c r="C23" s="27"/>
    </row>
    <row r="24" spans="1:3" ht="45" customHeight="1">
      <c r="A24" s="27" t="s">
        <v>62</v>
      </c>
      <c r="B24" s="27"/>
      <c r="C24" s="27"/>
    </row>
    <row r="25" spans="1:3" ht="30" customHeight="1">
      <c r="A25" s="27" t="s">
        <v>63</v>
      </c>
      <c r="B25" s="27"/>
      <c r="C25" s="27"/>
    </row>
    <row r="26" spans="1:3" ht="30" customHeight="1">
      <c r="A26" s="27" t="s">
        <v>64</v>
      </c>
      <c r="B26" s="27"/>
      <c r="C26" s="27"/>
    </row>
    <row r="27" spans="1:3" ht="30" customHeight="1">
      <c r="A27" s="27" t="s">
        <v>65</v>
      </c>
      <c r="B27" s="27"/>
      <c r="C27" s="27"/>
    </row>
    <row r="28" spans="1:3" ht="30" customHeight="1">
      <c r="A28" s="27" t="s">
        <v>66</v>
      </c>
      <c r="B28" s="27"/>
      <c r="C28" s="27"/>
    </row>
    <row r="29" spans="1:3" ht="30" customHeight="1">
      <c r="A29" s="27" t="s">
        <v>67</v>
      </c>
      <c r="B29" s="27"/>
      <c r="C29" s="27"/>
    </row>
    <row r="30" spans="1:3" ht="30" customHeight="1">
      <c r="A30" s="27" t="s">
        <v>68</v>
      </c>
      <c r="B30" s="27"/>
      <c r="C30" s="27"/>
    </row>
    <row r="31" spans="1:3" ht="30" customHeight="1">
      <c r="A31" s="27" t="s">
        <v>69</v>
      </c>
      <c r="B31" s="27"/>
      <c r="C31" s="27"/>
    </row>
    <row r="32" spans="1:3" ht="15" customHeight="1">
      <c r="A32" s="27" t="s">
        <v>70</v>
      </c>
      <c r="B32" s="27"/>
      <c r="C32" s="27"/>
    </row>
    <row r="33" spans="1:3" ht="30" customHeight="1">
      <c r="A33" s="27" t="s">
        <v>71</v>
      </c>
      <c r="B33" s="27"/>
      <c r="C33" s="27"/>
    </row>
    <row r="34" spans="1:3" ht="15" customHeight="1">
      <c r="A34" s="27" t="s">
        <v>72</v>
      </c>
      <c r="B34" s="27"/>
      <c r="C34" s="27"/>
    </row>
    <row r="35" spans="1:3" ht="15" customHeight="1"/>
    <row r="36" spans="1:3" ht="30" customHeight="1">
      <c r="A36" s="20" t="s">
        <v>73</v>
      </c>
      <c r="B36" s="20"/>
      <c r="C36" s="20"/>
    </row>
    <row r="37" spans="1:3" ht="30" customHeight="1">
      <c r="A37" s="20" t="s">
        <v>74</v>
      </c>
      <c r="B37" s="20"/>
      <c r="C37" s="20"/>
    </row>
    <row r="38" spans="1:3" ht="15" customHeight="1">
      <c r="A38" s="18" t="s">
        <v>75</v>
      </c>
      <c r="B38" s="18"/>
      <c r="C38" s="18"/>
    </row>
    <row r="39" spans="1:3" ht="15" customHeight="1"/>
    <row r="40" spans="1:3" ht="50.1" customHeight="1">
      <c r="A40" s="7" t="s">
        <v>76</v>
      </c>
      <c r="B40" s="7" t="s">
        <v>77</v>
      </c>
      <c r="C40" s="7" t="s">
        <v>78</v>
      </c>
    </row>
    <row r="41" spans="1:3" ht="20.100000000000001" customHeight="1">
      <c r="A41" s="7" t="s">
        <v>79</v>
      </c>
      <c r="B41" s="8" t="s">
        <v>80</v>
      </c>
      <c r="C41" s="12">
        <v>1165343.96</v>
      </c>
    </row>
    <row r="42" spans="1:3" ht="20.100000000000001" customHeight="1">
      <c r="A42" s="7" t="s">
        <v>81</v>
      </c>
      <c r="B42" s="8" t="s">
        <v>82</v>
      </c>
      <c r="C42" s="12">
        <v>0</v>
      </c>
    </row>
    <row r="43" spans="1:3" ht="39.950000000000003" customHeight="1">
      <c r="A43" s="7" t="s">
        <v>83</v>
      </c>
      <c r="B43" s="8" t="s">
        <v>84</v>
      </c>
      <c r="C43" s="12">
        <v>0</v>
      </c>
    </row>
    <row r="44" spans="1:3" ht="20.100000000000001" customHeight="1">
      <c r="A44" s="7" t="s">
        <v>85</v>
      </c>
      <c r="B44" s="8" t="s">
        <v>86</v>
      </c>
      <c r="C44" s="12">
        <v>1165343.96</v>
      </c>
    </row>
    <row r="45" spans="1:3" ht="20.100000000000001" customHeight="1">
      <c r="A45" s="7" t="s">
        <v>87</v>
      </c>
      <c r="B45" s="8" t="s">
        <v>88</v>
      </c>
      <c r="C45" s="12">
        <v>0</v>
      </c>
    </row>
    <row r="46" spans="1:3" ht="20.100000000000001" customHeight="1">
      <c r="A46" s="7" t="s">
        <v>89</v>
      </c>
      <c r="B46" s="8" t="s">
        <v>90</v>
      </c>
      <c r="C46" s="12">
        <v>0</v>
      </c>
    </row>
    <row r="47" spans="1:3" ht="20.100000000000001" customHeight="1">
      <c r="A47" s="7" t="s">
        <v>91</v>
      </c>
      <c r="B47" s="8" t="s">
        <v>88</v>
      </c>
      <c r="C47" s="12">
        <v>0</v>
      </c>
    </row>
    <row r="48" spans="1:3" ht="20.100000000000001" customHeight="1">
      <c r="A48" s="7" t="s">
        <v>92</v>
      </c>
      <c r="B48" s="8" t="s">
        <v>93</v>
      </c>
      <c r="C48" s="12">
        <v>0</v>
      </c>
    </row>
    <row r="49" spans="1:3" ht="20.100000000000001" customHeight="1">
      <c r="A49" s="7" t="s">
        <v>94</v>
      </c>
      <c r="B49" s="8" t="s">
        <v>95</v>
      </c>
      <c r="C49" s="12">
        <v>0</v>
      </c>
    </row>
    <row r="50" spans="1:3" ht="20.100000000000001" customHeight="1">
      <c r="A50" s="7" t="s">
        <v>96</v>
      </c>
      <c r="B50" s="8" t="s">
        <v>97</v>
      </c>
      <c r="C50" s="12">
        <v>0</v>
      </c>
    </row>
    <row r="51" spans="1:3" ht="20.100000000000001" customHeight="1">
      <c r="A51" s="7" t="s">
        <v>98</v>
      </c>
      <c r="B51" s="8" t="s">
        <v>99</v>
      </c>
      <c r="C51" s="12">
        <v>0</v>
      </c>
    </row>
    <row r="52" spans="1:3" ht="20.100000000000001" customHeight="1">
      <c r="A52" s="7" t="s">
        <v>100</v>
      </c>
      <c r="B52" s="8" t="s">
        <v>101</v>
      </c>
      <c r="C52" s="12">
        <v>0</v>
      </c>
    </row>
    <row r="53" spans="1:3" ht="20.100000000000001" customHeight="1">
      <c r="A53" s="7" t="s">
        <v>102</v>
      </c>
      <c r="B53" s="8" t="s">
        <v>103</v>
      </c>
      <c r="C53" s="12">
        <v>0</v>
      </c>
    </row>
    <row r="54" spans="1:3" ht="20.100000000000001" customHeight="1">
      <c r="A54" s="7" t="s">
        <v>104</v>
      </c>
      <c r="B54" s="8" t="s">
        <v>105</v>
      </c>
      <c r="C54" s="12">
        <v>0</v>
      </c>
    </row>
    <row r="55" spans="1:3" ht="20.100000000000001" customHeight="1">
      <c r="A55" s="7" t="s">
        <v>106</v>
      </c>
      <c r="B55" s="8" t="s">
        <v>107</v>
      </c>
      <c r="C55" s="12">
        <v>0</v>
      </c>
    </row>
    <row r="56" spans="1:3" ht="20.100000000000001" customHeight="1">
      <c r="A56" s="7" t="s">
        <v>108</v>
      </c>
      <c r="B56" s="8" t="s">
        <v>109</v>
      </c>
      <c r="C56" s="12">
        <v>0</v>
      </c>
    </row>
    <row r="57" spans="1:3" ht="20.100000000000001" customHeight="1">
      <c r="A57" s="7" t="s">
        <v>110</v>
      </c>
      <c r="B57" s="8" t="s">
        <v>111</v>
      </c>
      <c r="C57" s="12">
        <v>0</v>
      </c>
    </row>
    <row r="58" spans="1:3" ht="39.950000000000003" customHeight="1">
      <c r="A58" s="7" t="s">
        <v>112</v>
      </c>
      <c r="B58" s="8" t="s">
        <v>113</v>
      </c>
      <c r="C58" s="12">
        <v>0</v>
      </c>
    </row>
  </sheetData>
  <sheetProtection password="C792" sheet="1" objects="1" scenarios="1"/>
  <mergeCells count="36">
    <mergeCell ref="A38:C38"/>
    <mergeCell ref="A32:C32"/>
    <mergeCell ref="A33:C33"/>
    <mergeCell ref="A34:C34"/>
    <mergeCell ref="A36:C36"/>
    <mergeCell ref="A37:C37"/>
    <mergeCell ref="A27:C27"/>
    <mergeCell ref="A28:C28"/>
    <mergeCell ref="A29:C29"/>
    <mergeCell ref="A30:C30"/>
    <mergeCell ref="A31:C31"/>
    <mergeCell ref="A22:C22"/>
    <mergeCell ref="A23:C23"/>
    <mergeCell ref="A24:C24"/>
    <mergeCell ref="A25:C25"/>
    <mergeCell ref="A26:C26"/>
    <mergeCell ref="A17:C17"/>
    <mergeCell ref="A18:C18"/>
    <mergeCell ref="A19:C19"/>
    <mergeCell ref="A20:C20"/>
    <mergeCell ref="A21:C21"/>
    <mergeCell ref="A12:C12"/>
    <mergeCell ref="A13:C13"/>
    <mergeCell ref="A14:C14"/>
    <mergeCell ref="A15:C15"/>
    <mergeCell ref="A16:C16"/>
    <mergeCell ref="A7:C7"/>
    <mergeCell ref="A8:C8"/>
    <mergeCell ref="A9:C9"/>
    <mergeCell ref="A10:C10"/>
    <mergeCell ref="A11:C11"/>
    <mergeCell ref="A1:C1"/>
    <mergeCell ref="A3:C3"/>
    <mergeCell ref="A4:C4"/>
    <mergeCell ref="A5:C5"/>
    <mergeCell ref="A6:C6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&amp;K00-00919044.DEV.18401</oddHeader>
    <oddFooter>&amp;L&amp;L&amp;"Verdana,Полужирный"&amp;K000000&amp;L&amp;"Verdana,Полужирный"&amp;K00-014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4"/>
  <sheetViews>
    <sheetView workbookViewId="0"/>
  </sheetViews>
  <sheetFormatPr defaultRowHeight="10.5"/>
  <cols>
    <col min="1" max="1" width="57.28515625" customWidth="1"/>
    <col min="2" max="4" width="9.5703125" customWidth="1"/>
    <col min="5" max="5" width="21" customWidth="1"/>
    <col min="6" max="11" width="19.140625" customWidth="1"/>
    <col min="12" max="13" width="21" customWidth="1"/>
  </cols>
  <sheetData>
    <row r="1" spans="1:13" ht="15" customHeight="1"/>
    <row r="2" spans="1:13" ht="24.95" customHeight="1">
      <c r="A2" s="1" t="s">
        <v>114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/>
    <row r="4" spans="1:13" ht="24.95" customHeight="1">
      <c r="A4" s="21" t="s">
        <v>77</v>
      </c>
      <c r="B4" s="21" t="s">
        <v>115</v>
      </c>
      <c r="C4" s="21" t="s">
        <v>116</v>
      </c>
      <c r="D4" s="21" t="s">
        <v>117</v>
      </c>
      <c r="E4" s="21" t="s">
        <v>118</v>
      </c>
      <c r="F4" s="21"/>
      <c r="G4" s="21"/>
      <c r="H4" s="21"/>
      <c r="I4" s="21"/>
      <c r="J4" s="21"/>
      <c r="K4" s="21"/>
      <c r="L4" s="21"/>
      <c r="M4" s="21"/>
    </row>
    <row r="5" spans="1:13" ht="24.95" customHeight="1">
      <c r="A5" s="21"/>
      <c r="B5" s="21"/>
      <c r="C5" s="21"/>
      <c r="D5" s="21"/>
      <c r="E5" s="21" t="s">
        <v>119</v>
      </c>
      <c r="F5" s="21"/>
      <c r="G5" s="21"/>
      <c r="H5" s="21"/>
      <c r="I5" s="21"/>
      <c r="J5" s="21"/>
      <c r="K5" s="21"/>
      <c r="L5" s="21" t="s">
        <v>120</v>
      </c>
      <c r="M5" s="21"/>
    </row>
    <row r="6" spans="1:13" ht="24.95" customHeight="1">
      <c r="A6" s="21"/>
      <c r="B6" s="21"/>
      <c r="C6" s="21"/>
      <c r="D6" s="21"/>
      <c r="E6" s="21" t="s">
        <v>121</v>
      </c>
      <c r="F6" s="21" t="s">
        <v>122</v>
      </c>
      <c r="G6" s="21"/>
      <c r="H6" s="21"/>
      <c r="I6" s="21"/>
      <c r="J6" s="21"/>
      <c r="K6" s="21"/>
      <c r="L6" s="7" t="s">
        <v>123</v>
      </c>
      <c r="M6" s="7" t="s">
        <v>124</v>
      </c>
    </row>
    <row r="7" spans="1:13" ht="69.95" customHeight="1">
      <c r="A7" s="21"/>
      <c r="B7" s="21"/>
      <c r="C7" s="21"/>
      <c r="D7" s="21"/>
      <c r="E7" s="21"/>
      <c r="F7" s="21" t="s">
        <v>125</v>
      </c>
      <c r="G7" s="21" t="s">
        <v>126</v>
      </c>
      <c r="H7" s="21" t="s">
        <v>127</v>
      </c>
      <c r="I7" s="21" t="s">
        <v>128</v>
      </c>
      <c r="J7" s="21" t="s">
        <v>129</v>
      </c>
      <c r="K7" s="21"/>
      <c r="L7" s="21" t="s">
        <v>121</v>
      </c>
      <c r="M7" s="21" t="s">
        <v>121</v>
      </c>
    </row>
    <row r="8" spans="1:13" ht="24.95" customHeight="1">
      <c r="A8" s="21"/>
      <c r="B8" s="21"/>
      <c r="C8" s="21"/>
      <c r="D8" s="21"/>
      <c r="E8" s="21"/>
      <c r="F8" s="21"/>
      <c r="G8" s="21"/>
      <c r="H8" s="21"/>
      <c r="I8" s="21"/>
      <c r="J8" s="7" t="s">
        <v>121</v>
      </c>
      <c r="K8" s="7" t="s">
        <v>130</v>
      </c>
      <c r="L8" s="21"/>
      <c r="M8" s="21"/>
    </row>
    <row r="9" spans="1:13" ht="20.100000000000001" customHeight="1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</row>
    <row r="10" spans="1:13" ht="24.95" customHeight="1">
      <c r="A10" s="11" t="s">
        <v>131</v>
      </c>
      <c r="B10" s="9" t="s">
        <v>132</v>
      </c>
      <c r="C10" s="9" t="s">
        <v>133</v>
      </c>
      <c r="D10" s="9"/>
      <c r="E10" s="13">
        <v>24543184</v>
      </c>
      <c r="F10" s="13">
        <v>23762900</v>
      </c>
      <c r="G10" s="13" t="s">
        <v>134</v>
      </c>
      <c r="H10" s="13" t="s">
        <v>134</v>
      </c>
      <c r="I10" s="13" t="s">
        <v>134</v>
      </c>
      <c r="J10" s="13">
        <v>780284</v>
      </c>
      <c r="K10" s="13" t="s">
        <v>134</v>
      </c>
      <c r="L10" s="13">
        <v>26132000</v>
      </c>
      <c r="M10" s="13">
        <v>27083380</v>
      </c>
    </row>
    <row r="11" spans="1:13" ht="24.95" customHeight="1">
      <c r="A11" s="8" t="s">
        <v>135</v>
      </c>
      <c r="B11" s="7" t="s">
        <v>136</v>
      </c>
      <c r="C11" s="7" t="s">
        <v>137</v>
      </c>
      <c r="D11" s="7"/>
      <c r="E11" s="12">
        <v>0</v>
      </c>
      <c r="F11" s="12" t="s">
        <v>134</v>
      </c>
      <c r="G11" s="12" t="s">
        <v>134</v>
      </c>
      <c r="H11" s="12" t="s">
        <v>134</v>
      </c>
      <c r="I11" s="12" t="s">
        <v>134</v>
      </c>
      <c r="J11" s="12">
        <v>0</v>
      </c>
      <c r="K11" s="12" t="s">
        <v>134</v>
      </c>
      <c r="L11" s="12">
        <v>0</v>
      </c>
      <c r="M11" s="12">
        <v>0</v>
      </c>
    </row>
    <row r="12" spans="1:13" ht="24.95" customHeight="1">
      <c r="A12" s="8" t="s">
        <v>138</v>
      </c>
      <c r="B12" s="7" t="s">
        <v>137</v>
      </c>
      <c r="C12" s="7" t="s">
        <v>139</v>
      </c>
      <c r="D12" s="7"/>
      <c r="E12" s="12">
        <v>24543184</v>
      </c>
      <c r="F12" s="12">
        <v>23762900</v>
      </c>
      <c r="G12" s="12" t="s">
        <v>134</v>
      </c>
      <c r="H12" s="12" t="s">
        <v>134</v>
      </c>
      <c r="I12" s="12" t="s">
        <v>134</v>
      </c>
      <c r="J12" s="12">
        <v>780284</v>
      </c>
      <c r="K12" s="12" t="s">
        <v>134</v>
      </c>
      <c r="L12" s="12">
        <v>26132000</v>
      </c>
      <c r="M12" s="12">
        <v>27083380</v>
      </c>
    </row>
    <row r="13" spans="1:13" ht="75" customHeight="1">
      <c r="A13" s="8" t="s">
        <v>140</v>
      </c>
      <c r="B13" s="7" t="s">
        <v>141</v>
      </c>
      <c r="C13" s="7" t="s">
        <v>139</v>
      </c>
      <c r="D13" s="7"/>
      <c r="E13" s="12">
        <v>24543184</v>
      </c>
      <c r="F13" s="12">
        <v>23762900</v>
      </c>
      <c r="G13" s="12" t="s">
        <v>134</v>
      </c>
      <c r="H13" s="12" t="s">
        <v>134</v>
      </c>
      <c r="I13" s="12" t="s">
        <v>134</v>
      </c>
      <c r="J13" s="12">
        <v>780284</v>
      </c>
      <c r="K13" s="12" t="s">
        <v>134</v>
      </c>
      <c r="L13" s="12">
        <v>26132000</v>
      </c>
      <c r="M13" s="12">
        <v>27083380</v>
      </c>
    </row>
    <row r="14" spans="1:13" ht="24.95" customHeight="1">
      <c r="A14" s="8" t="s">
        <v>142</v>
      </c>
      <c r="B14" s="7" t="s">
        <v>143</v>
      </c>
      <c r="C14" s="7" t="s">
        <v>139</v>
      </c>
      <c r="D14" s="7"/>
      <c r="E14" s="12" t="s">
        <v>134</v>
      </c>
      <c r="F14" s="12" t="s">
        <v>134</v>
      </c>
      <c r="G14" s="12" t="s">
        <v>134</v>
      </c>
      <c r="H14" s="12" t="s">
        <v>134</v>
      </c>
      <c r="I14" s="12" t="s">
        <v>134</v>
      </c>
      <c r="J14" s="12" t="s">
        <v>134</v>
      </c>
      <c r="K14" s="12" t="s">
        <v>134</v>
      </c>
      <c r="L14" s="12">
        <v>0</v>
      </c>
      <c r="M14" s="12">
        <v>0</v>
      </c>
    </row>
    <row r="15" spans="1:13" ht="24.95" customHeight="1">
      <c r="A15" s="8" t="s">
        <v>144</v>
      </c>
      <c r="B15" s="7" t="s">
        <v>139</v>
      </c>
      <c r="C15" s="7" t="s">
        <v>145</v>
      </c>
      <c r="D15" s="7"/>
      <c r="E15" s="12">
        <v>0</v>
      </c>
      <c r="F15" s="12" t="s">
        <v>134</v>
      </c>
      <c r="G15" s="12" t="s">
        <v>134</v>
      </c>
      <c r="H15" s="12" t="s">
        <v>134</v>
      </c>
      <c r="I15" s="12" t="s">
        <v>134</v>
      </c>
      <c r="J15" s="12">
        <v>0</v>
      </c>
      <c r="K15" s="12" t="s">
        <v>134</v>
      </c>
      <c r="L15" s="12">
        <v>0</v>
      </c>
      <c r="M15" s="12">
        <v>0</v>
      </c>
    </row>
    <row r="16" spans="1:13" ht="75" customHeight="1">
      <c r="A16" s="8" t="s">
        <v>146</v>
      </c>
      <c r="B16" s="7" t="s">
        <v>145</v>
      </c>
      <c r="C16" s="7" t="s">
        <v>147</v>
      </c>
      <c r="D16" s="7"/>
      <c r="E16" s="12">
        <v>0</v>
      </c>
      <c r="F16" s="12" t="s">
        <v>134</v>
      </c>
      <c r="G16" s="12" t="s">
        <v>134</v>
      </c>
      <c r="H16" s="12" t="s">
        <v>134</v>
      </c>
      <c r="I16" s="12" t="s">
        <v>134</v>
      </c>
      <c r="J16" s="12">
        <v>0</v>
      </c>
      <c r="K16" s="12" t="s">
        <v>134</v>
      </c>
      <c r="L16" s="12">
        <v>0</v>
      </c>
      <c r="M16" s="12">
        <v>0</v>
      </c>
    </row>
    <row r="17" spans="1:13" ht="24.95" customHeight="1">
      <c r="A17" s="8" t="s">
        <v>148</v>
      </c>
      <c r="B17" s="7" t="s">
        <v>147</v>
      </c>
      <c r="C17" s="7" t="s">
        <v>149</v>
      </c>
      <c r="D17" s="7"/>
      <c r="E17" s="12" t="s">
        <v>134</v>
      </c>
      <c r="F17" s="12" t="s">
        <v>134</v>
      </c>
      <c r="G17" s="12" t="s">
        <v>134</v>
      </c>
      <c r="H17" s="12" t="s">
        <v>134</v>
      </c>
      <c r="I17" s="12" t="s">
        <v>134</v>
      </c>
      <c r="J17" s="12" t="s">
        <v>134</v>
      </c>
      <c r="K17" s="12" t="s">
        <v>134</v>
      </c>
      <c r="L17" s="12">
        <v>0</v>
      </c>
      <c r="M17" s="12">
        <v>0</v>
      </c>
    </row>
    <row r="18" spans="1:13" ht="75" customHeight="1">
      <c r="A18" s="8" t="s">
        <v>140</v>
      </c>
      <c r="B18" s="7" t="s">
        <v>150</v>
      </c>
      <c r="C18" s="7" t="s">
        <v>149</v>
      </c>
      <c r="D18" s="7"/>
      <c r="E18" s="12" t="s">
        <v>134</v>
      </c>
      <c r="F18" s="12" t="s">
        <v>134</v>
      </c>
      <c r="G18" s="12" t="s">
        <v>134</v>
      </c>
      <c r="H18" s="12" t="s">
        <v>134</v>
      </c>
      <c r="I18" s="12" t="s">
        <v>134</v>
      </c>
      <c r="J18" s="12" t="s">
        <v>134</v>
      </c>
      <c r="K18" s="12" t="s">
        <v>134</v>
      </c>
      <c r="L18" s="12">
        <v>0</v>
      </c>
      <c r="M18" s="12">
        <v>0</v>
      </c>
    </row>
    <row r="19" spans="1:13" ht="24.95" customHeight="1">
      <c r="A19" s="8" t="s">
        <v>142</v>
      </c>
      <c r="B19" s="7" t="s">
        <v>151</v>
      </c>
      <c r="C19" s="7" t="s">
        <v>149</v>
      </c>
      <c r="D19" s="7"/>
      <c r="E19" s="12" t="s">
        <v>134</v>
      </c>
      <c r="F19" s="12" t="s">
        <v>134</v>
      </c>
      <c r="G19" s="12" t="s">
        <v>134</v>
      </c>
      <c r="H19" s="12" t="s">
        <v>134</v>
      </c>
      <c r="I19" s="12" t="s">
        <v>134</v>
      </c>
      <c r="J19" s="12" t="s">
        <v>134</v>
      </c>
      <c r="K19" s="12" t="s">
        <v>134</v>
      </c>
      <c r="L19" s="12">
        <v>0</v>
      </c>
      <c r="M19" s="12">
        <v>0</v>
      </c>
    </row>
    <row r="20" spans="1:13" ht="24.95" customHeight="1">
      <c r="A20" s="8" t="s">
        <v>152</v>
      </c>
      <c r="B20" s="7" t="s">
        <v>153</v>
      </c>
      <c r="C20" s="7" t="s">
        <v>149</v>
      </c>
      <c r="D20" s="7"/>
      <c r="E20" s="12" t="s">
        <v>134</v>
      </c>
      <c r="F20" s="12" t="s">
        <v>134</v>
      </c>
      <c r="G20" s="12" t="s">
        <v>134</v>
      </c>
      <c r="H20" s="12" t="s">
        <v>134</v>
      </c>
      <c r="I20" s="12" t="s">
        <v>134</v>
      </c>
      <c r="J20" s="12" t="s">
        <v>134</v>
      </c>
      <c r="K20" s="12" t="s">
        <v>134</v>
      </c>
      <c r="L20" s="12">
        <v>0</v>
      </c>
      <c r="M20" s="12">
        <v>0</v>
      </c>
    </row>
    <row r="21" spans="1:13" ht="24.95" customHeight="1">
      <c r="A21" s="8" t="s">
        <v>154</v>
      </c>
      <c r="B21" s="7" t="s">
        <v>155</v>
      </c>
      <c r="C21" s="7" t="s">
        <v>149</v>
      </c>
      <c r="D21" s="7"/>
      <c r="E21" s="12">
        <v>0</v>
      </c>
      <c r="F21" s="12" t="s">
        <v>134</v>
      </c>
      <c r="G21" s="12" t="s">
        <v>134</v>
      </c>
      <c r="H21" s="12" t="s">
        <v>134</v>
      </c>
      <c r="I21" s="12" t="s">
        <v>134</v>
      </c>
      <c r="J21" s="12">
        <v>0</v>
      </c>
      <c r="K21" s="12" t="s">
        <v>134</v>
      </c>
      <c r="L21" s="12">
        <v>0</v>
      </c>
      <c r="M21" s="12">
        <v>0</v>
      </c>
    </row>
    <row r="22" spans="1:13" ht="24.95" customHeight="1">
      <c r="A22" s="8" t="s">
        <v>156</v>
      </c>
      <c r="B22" s="7" t="s">
        <v>149</v>
      </c>
      <c r="C22" s="7" t="s">
        <v>157</v>
      </c>
      <c r="D22" s="7"/>
      <c r="E22" s="12">
        <v>0</v>
      </c>
      <c r="F22" s="12" t="s">
        <v>134</v>
      </c>
      <c r="G22" s="12" t="s">
        <v>134</v>
      </c>
      <c r="H22" s="12" t="s">
        <v>134</v>
      </c>
      <c r="I22" s="12" t="s">
        <v>134</v>
      </c>
      <c r="J22" s="12">
        <v>0</v>
      </c>
      <c r="K22" s="12" t="s">
        <v>134</v>
      </c>
      <c r="L22" s="12">
        <v>0</v>
      </c>
      <c r="M22" s="12">
        <v>0</v>
      </c>
    </row>
    <row r="23" spans="1:13" ht="24.95" customHeight="1">
      <c r="A23" s="11" t="s">
        <v>158</v>
      </c>
      <c r="B23" s="9" t="s">
        <v>159</v>
      </c>
      <c r="C23" s="9" t="s">
        <v>133</v>
      </c>
      <c r="D23" s="9"/>
      <c r="E23" s="13">
        <v>24638264.050000001</v>
      </c>
      <c r="F23" s="13">
        <v>23762900</v>
      </c>
      <c r="G23" s="13" t="s">
        <v>134</v>
      </c>
      <c r="H23" s="13" t="s">
        <v>134</v>
      </c>
      <c r="I23" s="13" t="s">
        <v>134</v>
      </c>
      <c r="J23" s="13">
        <v>875364.05</v>
      </c>
      <c r="K23" s="13" t="s">
        <v>134</v>
      </c>
      <c r="L23" s="13">
        <v>26132000</v>
      </c>
      <c r="M23" s="13">
        <v>27083380</v>
      </c>
    </row>
    <row r="24" spans="1:13" ht="50.1" customHeight="1">
      <c r="A24" s="11" t="s">
        <v>160</v>
      </c>
      <c r="B24" s="9" t="s">
        <v>161</v>
      </c>
      <c r="C24" s="9" t="s">
        <v>133</v>
      </c>
      <c r="D24" s="9"/>
      <c r="E24" s="13">
        <v>24174649</v>
      </c>
      <c r="F24" s="13">
        <v>23631715</v>
      </c>
      <c r="G24" s="13" t="s">
        <v>134</v>
      </c>
      <c r="H24" s="13" t="s">
        <v>134</v>
      </c>
      <c r="I24" s="13" t="s">
        <v>134</v>
      </c>
      <c r="J24" s="13">
        <v>542934</v>
      </c>
      <c r="K24" s="13" t="s">
        <v>134</v>
      </c>
      <c r="L24" s="13">
        <v>25407713</v>
      </c>
      <c r="M24" s="13">
        <v>26306425</v>
      </c>
    </row>
    <row r="25" spans="1:13" ht="50.1" customHeight="1">
      <c r="A25" s="8" t="s">
        <v>162</v>
      </c>
      <c r="B25" s="7" t="s">
        <v>163</v>
      </c>
      <c r="C25" s="7" t="s">
        <v>164</v>
      </c>
      <c r="D25" s="7" t="s">
        <v>163</v>
      </c>
      <c r="E25" s="12">
        <v>18667165</v>
      </c>
      <c r="F25" s="12">
        <v>18250165</v>
      </c>
      <c r="G25" s="12" t="s">
        <v>134</v>
      </c>
      <c r="H25" s="12" t="s">
        <v>134</v>
      </c>
      <c r="I25" s="12" t="s">
        <v>134</v>
      </c>
      <c r="J25" s="12">
        <v>417000</v>
      </c>
      <c r="K25" s="12" t="s">
        <v>134</v>
      </c>
      <c r="L25" s="12">
        <v>19449856</v>
      </c>
      <c r="M25" s="12">
        <v>20140112</v>
      </c>
    </row>
    <row r="26" spans="1:13" ht="24.95" customHeight="1">
      <c r="A26" s="8" t="s">
        <v>165</v>
      </c>
      <c r="B26" s="7" t="s">
        <v>166</v>
      </c>
      <c r="C26" s="7" t="s">
        <v>164</v>
      </c>
      <c r="D26" s="7" t="s">
        <v>167</v>
      </c>
      <c r="E26" s="12">
        <v>0</v>
      </c>
      <c r="F26" s="12">
        <v>0</v>
      </c>
      <c r="G26" s="12" t="s">
        <v>134</v>
      </c>
      <c r="H26" s="12" t="s">
        <v>134</v>
      </c>
      <c r="I26" s="12" t="s">
        <v>134</v>
      </c>
      <c r="J26" s="12" t="s">
        <v>134</v>
      </c>
      <c r="K26" s="12" t="s">
        <v>134</v>
      </c>
      <c r="L26" s="12">
        <v>0</v>
      </c>
      <c r="M26" s="12">
        <v>0</v>
      </c>
    </row>
    <row r="27" spans="1:13" ht="50.1" customHeight="1">
      <c r="A27" s="8" t="s">
        <v>168</v>
      </c>
      <c r="B27" s="7" t="s">
        <v>169</v>
      </c>
      <c r="C27" s="7" t="s">
        <v>133</v>
      </c>
      <c r="D27" s="7"/>
      <c r="E27" s="12">
        <v>0</v>
      </c>
      <c r="F27" s="12">
        <v>0</v>
      </c>
      <c r="G27" s="12" t="s">
        <v>134</v>
      </c>
      <c r="H27" s="12" t="s">
        <v>134</v>
      </c>
      <c r="I27" s="12" t="s">
        <v>134</v>
      </c>
      <c r="J27" s="12">
        <v>0</v>
      </c>
      <c r="K27" s="12" t="s">
        <v>134</v>
      </c>
      <c r="L27" s="12">
        <v>84000</v>
      </c>
      <c r="M27" s="12">
        <v>84000</v>
      </c>
    </row>
    <row r="28" spans="1:13" ht="75" customHeight="1">
      <c r="A28" s="8" t="s">
        <v>170</v>
      </c>
      <c r="B28" s="7" t="s">
        <v>169</v>
      </c>
      <c r="C28" s="7" t="s">
        <v>171</v>
      </c>
      <c r="D28" s="7" t="s">
        <v>166</v>
      </c>
      <c r="E28" s="12">
        <v>0</v>
      </c>
      <c r="F28" s="12">
        <v>0</v>
      </c>
      <c r="G28" s="12" t="s">
        <v>134</v>
      </c>
      <c r="H28" s="12" t="s">
        <v>134</v>
      </c>
      <c r="I28" s="12" t="s">
        <v>134</v>
      </c>
      <c r="J28" s="12">
        <v>0</v>
      </c>
      <c r="K28" s="12" t="s">
        <v>134</v>
      </c>
      <c r="L28" s="12">
        <v>84000</v>
      </c>
      <c r="M28" s="12">
        <v>84000</v>
      </c>
    </row>
    <row r="29" spans="1:13" ht="50.1" customHeight="1">
      <c r="A29" s="8" t="s">
        <v>172</v>
      </c>
      <c r="B29" s="7" t="s">
        <v>169</v>
      </c>
      <c r="C29" s="7" t="s">
        <v>171</v>
      </c>
      <c r="D29" s="7" t="s">
        <v>173</v>
      </c>
      <c r="E29" s="12">
        <v>0</v>
      </c>
      <c r="F29" s="12">
        <v>0</v>
      </c>
      <c r="G29" s="12" t="s">
        <v>134</v>
      </c>
      <c r="H29" s="12" t="s">
        <v>134</v>
      </c>
      <c r="I29" s="12" t="s">
        <v>134</v>
      </c>
      <c r="J29" s="12" t="s">
        <v>134</v>
      </c>
      <c r="K29" s="12" t="s">
        <v>134</v>
      </c>
      <c r="L29" s="12">
        <v>0</v>
      </c>
      <c r="M29" s="12">
        <v>0</v>
      </c>
    </row>
    <row r="30" spans="1:13" ht="50.1" customHeight="1">
      <c r="A30" s="8" t="s">
        <v>172</v>
      </c>
      <c r="B30" s="7" t="s">
        <v>169</v>
      </c>
      <c r="C30" s="7" t="s">
        <v>171</v>
      </c>
      <c r="D30" s="7" t="s">
        <v>167</v>
      </c>
      <c r="E30" s="12">
        <v>0</v>
      </c>
      <c r="F30" s="12">
        <v>0</v>
      </c>
      <c r="G30" s="12" t="s">
        <v>134</v>
      </c>
      <c r="H30" s="12" t="s">
        <v>134</v>
      </c>
      <c r="I30" s="12" t="s">
        <v>134</v>
      </c>
      <c r="J30" s="12" t="s">
        <v>134</v>
      </c>
      <c r="K30" s="12" t="s">
        <v>134</v>
      </c>
      <c r="L30" s="12">
        <v>0</v>
      </c>
      <c r="M30" s="12">
        <v>0</v>
      </c>
    </row>
    <row r="31" spans="1:13" ht="50.1" customHeight="1">
      <c r="A31" s="8" t="s">
        <v>172</v>
      </c>
      <c r="B31" s="7" t="s">
        <v>169</v>
      </c>
      <c r="C31" s="7" t="s">
        <v>174</v>
      </c>
      <c r="D31" s="7" t="s">
        <v>167</v>
      </c>
      <c r="E31" s="12">
        <v>0</v>
      </c>
      <c r="F31" s="12">
        <v>0</v>
      </c>
      <c r="G31" s="12" t="s">
        <v>134</v>
      </c>
      <c r="H31" s="12" t="s">
        <v>134</v>
      </c>
      <c r="I31" s="12" t="s">
        <v>134</v>
      </c>
      <c r="J31" s="12" t="s">
        <v>134</v>
      </c>
      <c r="K31" s="12" t="s">
        <v>134</v>
      </c>
      <c r="L31" s="12">
        <v>0</v>
      </c>
      <c r="M31" s="12">
        <v>0</v>
      </c>
    </row>
    <row r="32" spans="1:13" ht="75" customHeight="1">
      <c r="A32" s="8" t="s">
        <v>175</v>
      </c>
      <c r="B32" s="7" t="s">
        <v>176</v>
      </c>
      <c r="C32" s="7" t="s">
        <v>174</v>
      </c>
      <c r="D32" s="7" t="s">
        <v>169</v>
      </c>
      <c r="E32" s="12">
        <v>5507484</v>
      </c>
      <c r="F32" s="12">
        <v>5381550</v>
      </c>
      <c r="G32" s="12" t="s">
        <v>134</v>
      </c>
      <c r="H32" s="12" t="s">
        <v>134</v>
      </c>
      <c r="I32" s="12" t="s">
        <v>134</v>
      </c>
      <c r="J32" s="12">
        <v>125934</v>
      </c>
      <c r="K32" s="12" t="s">
        <v>134</v>
      </c>
      <c r="L32" s="12">
        <v>5873857</v>
      </c>
      <c r="M32" s="12">
        <v>6082313</v>
      </c>
    </row>
    <row r="33" spans="1:13" ht="24.95" customHeight="1">
      <c r="A33" s="8" t="s">
        <v>177</v>
      </c>
      <c r="B33" s="7" t="s">
        <v>178</v>
      </c>
      <c r="C33" s="7" t="s">
        <v>179</v>
      </c>
      <c r="D33" s="7"/>
      <c r="E33" s="12">
        <v>0</v>
      </c>
      <c r="F33" s="12">
        <v>0</v>
      </c>
      <c r="G33" s="12" t="s">
        <v>134</v>
      </c>
      <c r="H33" s="12" t="s">
        <v>134</v>
      </c>
      <c r="I33" s="12" t="s">
        <v>134</v>
      </c>
      <c r="J33" s="12" t="s">
        <v>134</v>
      </c>
      <c r="K33" s="12" t="s">
        <v>134</v>
      </c>
      <c r="L33" s="12">
        <v>0</v>
      </c>
      <c r="M33" s="12">
        <v>0</v>
      </c>
    </row>
    <row r="34" spans="1:13" ht="75" customHeight="1">
      <c r="A34" s="8" t="s">
        <v>180</v>
      </c>
      <c r="B34" s="7" t="s">
        <v>181</v>
      </c>
      <c r="C34" s="7" t="s">
        <v>182</v>
      </c>
      <c r="D34" s="7" t="s">
        <v>183</v>
      </c>
      <c r="E34" s="12">
        <v>0</v>
      </c>
      <c r="F34" s="12">
        <v>0</v>
      </c>
      <c r="G34" s="12" t="s">
        <v>134</v>
      </c>
      <c r="H34" s="12" t="s">
        <v>134</v>
      </c>
      <c r="I34" s="12" t="s">
        <v>134</v>
      </c>
      <c r="J34" s="12" t="s">
        <v>134</v>
      </c>
      <c r="K34" s="12" t="s">
        <v>134</v>
      </c>
      <c r="L34" s="12">
        <v>0</v>
      </c>
      <c r="M34" s="12">
        <v>0</v>
      </c>
    </row>
    <row r="35" spans="1:13" ht="24.95" customHeight="1">
      <c r="A35" s="8" t="s">
        <v>184</v>
      </c>
      <c r="B35" s="7" t="s">
        <v>185</v>
      </c>
      <c r="C35" s="7" t="s">
        <v>182</v>
      </c>
      <c r="D35" s="7" t="s">
        <v>186</v>
      </c>
      <c r="E35" s="12" t="s">
        <v>134</v>
      </c>
      <c r="F35" s="12" t="s">
        <v>134</v>
      </c>
      <c r="G35" s="12" t="s">
        <v>134</v>
      </c>
      <c r="H35" s="12" t="s">
        <v>134</v>
      </c>
      <c r="I35" s="12" t="s">
        <v>134</v>
      </c>
      <c r="J35" s="12" t="s">
        <v>134</v>
      </c>
      <c r="K35" s="12" t="s">
        <v>134</v>
      </c>
      <c r="L35" s="12">
        <v>0</v>
      </c>
      <c r="M35" s="12">
        <v>0</v>
      </c>
    </row>
    <row r="36" spans="1:13" ht="24.95" customHeight="1">
      <c r="A36" s="8" t="s">
        <v>187</v>
      </c>
      <c r="B36" s="7" t="s">
        <v>188</v>
      </c>
      <c r="C36" s="7" t="s">
        <v>133</v>
      </c>
      <c r="D36" s="7"/>
      <c r="E36" s="12">
        <v>2012</v>
      </c>
      <c r="F36" s="12">
        <v>0</v>
      </c>
      <c r="G36" s="12" t="s">
        <v>134</v>
      </c>
      <c r="H36" s="12" t="s">
        <v>134</v>
      </c>
      <c r="I36" s="12" t="s">
        <v>134</v>
      </c>
      <c r="J36" s="12">
        <v>2012</v>
      </c>
      <c r="K36" s="12" t="s">
        <v>134</v>
      </c>
      <c r="L36" s="12">
        <v>6000</v>
      </c>
      <c r="M36" s="12">
        <v>7000</v>
      </c>
    </row>
    <row r="37" spans="1:13" ht="75" customHeight="1">
      <c r="A37" s="8" t="s">
        <v>189</v>
      </c>
      <c r="B37" s="7" t="s">
        <v>188</v>
      </c>
      <c r="C37" s="7" t="s">
        <v>190</v>
      </c>
      <c r="D37" s="7" t="s">
        <v>191</v>
      </c>
      <c r="E37" s="12">
        <v>1005.69</v>
      </c>
      <c r="F37" s="12">
        <v>0</v>
      </c>
      <c r="G37" s="12" t="s">
        <v>134</v>
      </c>
      <c r="H37" s="12" t="s">
        <v>134</v>
      </c>
      <c r="I37" s="12" t="s">
        <v>134</v>
      </c>
      <c r="J37" s="12">
        <v>1005.69</v>
      </c>
      <c r="K37" s="12" t="s">
        <v>134</v>
      </c>
      <c r="L37" s="12">
        <v>6000</v>
      </c>
      <c r="M37" s="12">
        <v>7000</v>
      </c>
    </row>
    <row r="38" spans="1:13" ht="24.95" customHeight="1">
      <c r="A38" s="8" t="s">
        <v>192</v>
      </c>
      <c r="B38" s="7" t="s">
        <v>188</v>
      </c>
      <c r="C38" s="7" t="s">
        <v>193</v>
      </c>
      <c r="D38" s="7" t="s">
        <v>191</v>
      </c>
      <c r="E38" s="12">
        <v>0</v>
      </c>
      <c r="F38" s="12">
        <v>0</v>
      </c>
      <c r="G38" s="12" t="s">
        <v>134</v>
      </c>
      <c r="H38" s="12" t="s">
        <v>134</v>
      </c>
      <c r="I38" s="12" t="s">
        <v>134</v>
      </c>
      <c r="J38" s="12" t="s">
        <v>134</v>
      </c>
      <c r="K38" s="12" t="s">
        <v>134</v>
      </c>
      <c r="L38" s="12">
        <v>0</v>
      </c>
      <c r="M38" s="12">
        <v>0</v>
      </c>
    </row>
    <row r="39" spans="1:13" ht="24.95" customHeight="1">
      <c r="A39" s="8" t="s">
        <v>194</v>
      </c>
      <c r="B39" s="7" t="s">
        <v>188</v>
      </c>
      <c r="C39" s="7" t="s">
        <v>195</v>
      </c>
      <c r="D39" s="7" t="s">
        <v>196</v>
      </c>
      <c r="E39" s="12">
        <v>1006.31</v>
      </c>
      <c r="F39" s="12">
        <v>0</v>
      </c>
      <c r="G39" s="12" t="s">
        <v>134</v>
      </c>
      <c r="H39" s="12" t="s">
        <v>134</v>
      </c>
      <c r="I39" s="12" t="s">
        <v>134</v>
      </c>
      <c r="J39" s="12">
        <v>1006.31</v>
      </c>
      <c r="K39" s="12" t="s">
        <v>134</v>
      </c>
      <c r="L39" s="12">
        <v>0</v>
      </c>
      <c r="M39" s="12">
        <v>0</v>
      </c>
    </row>
    <row r="40" spans="1:13" ht="24.95" customHeight="1">
      <c r="A40" s="8" t="s">
        <v>194</v>
      </c>
      <c r="B40" s="7" t="s">
        <v>188</v>
      </c>
      <c r="C40" s="7" t="s">
        <v>195</v>
      </c>
      <c r="D40" s="7" t="s">
        <v>197</v>
      </c>
      <c r="E40" s="12">
        <v>0</v>
      </c>
      <c r="F40" s="12">
        <v>0</v>
      </c>
      <c r="G40" s="12" t="s">
        <v>134</v>
      </c>
      <c r="H40" s="12" t="s">
        <v>134</v>
      </c>
      <c r="I40" s="12" t="s">
        <v>134</v>
      </c>
      <c r="J40" s="12" t="s">
        <v>134</v>
      </c>
      <c r="K40" s="12" t="s">
        <v>134</v>
      </c>
      <c r="L40" s="12">
        <v>0</v>
      </c>
      <c r="M40" s="12">
        <v>0</v>
      </c>
    </row>
    <row r="41" spans="1:13" ht="24.95" customHeight="1">
      <c r="A41" s="8" t="s">
        <v>194</v>
      </c>
      <c r="B41" s="7" t="s">
        <v>188</v>
      </c>
      <c r="C41" s="7" t="s">
        <v>195</v>
      </c>
      <c r="D41" s="7" t="s">
        <v>198</v>
      </c>
      <c r="E41" s="12">
        <v>0</v>
      </c>
      <c r="F41" s="12">
        <v>0</v>
      </c>
      <c r="G41" s="12" t="s">
        <v>134</v>
      </c>
      <c r="H41" s="12" t="s">
        <v>134</v>
      </c>
      <c r="I41" s="12" t="s">
        <v>134</v>
      </c>
      <c r="J41" s="12" t="s">
        <v>134</v>
      </c>
      <c r="K41" s="12" t="s">
        <v>134</v>
      </c>
      <c r="L41" s="12">
        <v>0</v>
      </c>
      <c r="M41" s="12">
        <v>0</v>
      </c>
    </row>
    <row r="42" spans="1:13" ht="24.95" customHeight="1">
      <c r="A42" s="8" t="s">
        <v>194</v>
      </c>
      <c r="B42" s="7" t="s">
        <v>188</v>
      </c>
      <c r="C42" s="7" t="s">
        <v>195</v>
      </c>
      <c r="D42" s="7" t="s">
        <v>199</v>
      </c>
      <c r="E42" s="12">
        <v>0</v>
      </c>
      <c r="F42" s="12">
        <v>0</v>
      </c>
      <c r="G42" s="12" t="s">
        <v>134</v>
      </c>
      <c r="H42" s="12" t="s">
        <v>134</v>
      </c>
      <c r="I42" s="12" t="s">
        <v>134</v>
      </c>
      <c r="J42" s="12" t="s">
        <v>134</v>
      </c>
      <c r="K42" s="12" t="s">
        <v>134</v>
      </c>
      <c r="L42" s="12">
        <v>0</v>
      </c>
      <c r="M42" s="12">
        <v>0</v>
      </c>
    </row>
    <row r="43" spans="1:13" ht="24.95" customHeight="1">
      <c r="A43" s="8" t="s">
        <v>200</v>
      </c>
      <c r="B43" s="7" t="s">
        <v>201</v>
      </c>
      <c r="C43" s="7" t="s">
        <v>133</v>
      </c>
      <c r="D43" s="7"/>
      <c r="E43" s="12" t="s">
        <v>134</v>
      </c>
      <c r="F43" s="12" t="s">
        <v>134</v>
      </c>
      <c r="G43" s="12" t="s">
        <v>134</v>
      </c>
      <c r="H43" s="12" t="s">
        <v>134</v>
      </c>
      <c r="I43" s="12" t="s">
        <v>134</v>
      </c>
      <c r="J43" s="12" t="s">
        <v>134</v>
      </c>
      <c r="K43" s="12" t="s">
        <v>134</v>
      </c>
      <c r="L43" s="12" t="s">
        <v>134</v>
      </c>
      <c r="M43" s="12" t="s">
        <v>134</v>
      </c>
    </row>
    <row r="44" spans="1:13" ht="50.1" customHeight="1">
      <c r="A44" s="11" t="s">
        <v>202</v>
      </c>
      <c r="B44" s="9" t="s">
        <v>203</v>
      </c>
      <c r="C44" s="9" t="s">
        <v>133</v>
      </c>
      <c r="D44" s="9"/>
      <c r="E44" s="13">
        <v>0</v>
      </c>
      <c r="F44" s="13">
        <v>0</v>
      </c>
      <c r="G44" s="13" t="s">
        <v>134</v>
      </c>
      <c r="H44" s="13" t="s">
        <v>134</v>
      </c>
      <c r="I44" s="13" t="s">
        <v>134</v>
      </c>
      <c r="J44" s="13" t="s">
        <v>134</v>
      </c>
      <c r="K44" s="13" t="s">
        <v>134</v>
      </c>
      <c r="L44" s="13">
        <v>0</v>
      </c>
      <c r="M44" s="13">
        <v>0</v>
      </c>
    </row>
    <row r="45" spans="1:13" ht="24.95" customHeight="1">
      <c r="A45" s="11" t="s">
        <v>204</v>
      </c>
      <c r="B45" s="9" t="s">
        <v>205</v>
      </c>
      <c r="C45" s="9" t="s">
        <v>133</v>
      </c>
      <c r="D45" s="9"/>
      <c r="E45" s="13">
        <v>461603.05</v>
      </c>
      <c r="F45" s="13">
        <v>131185</v>
      </c>
      <c r="G45" s="13" t="s">
        <v>134</v>
      </c>
      <c r="H45" s="13" t="s">
        <v>134</v>
      </c>
      <c r="I45" s="13" t="s">
        <v>134</v>
      </c>
      <c r="J45" s="13">
        <v>330418.05</v>
      </c>
      <c r="K45" s="13" t="s">
        <v>134</v>
      </c>
      <c r="L45" s="13">
        <v>718287</v>
      </c>
      <c r="M45" s="13">
        <v>769955</v>
      </c>
    </row>
    <row r="46" spans="1:13" ht="24.95" customHeight="1">
      <c r="A46" s="8" t="s">
        <v>206</v>
      </c>
      <c r="B46" s="7" t="s">
        <v>207</v>
      </c>
      <c r="C46" s="7" t="s">
        <v>208</v>
      </c>
      <c r="D46" s="7" t="s">
        <v>209</v>
      </c>
      <c r="E46" s="12">
        <v>19800</v>
      </c>
      <c r="F46" s="12">
        <v>19800</v>
      </c>
      <c r="G46" s="12" t="s">
        <v>134</v>
      </c>
      <c r="H46" s="12" t="s">
        <v>134</v>
      </c>
      <c r="I46" s="12" t="s">
        <v>134</v>
      </c>
      <c r="J46" s="12" t="s">
        <v>134</v>
      </c>
      <c r="K46" s="12" t="s">
        <v>134</v>
      </c>
      <c r="L46" s="12">
        <v>20790</v>
      </c>
      <c r="M46" s="12">
        <v>21830</v>
      </c>
    </row>
    <row r="47" spans="1:13" ht="24.95" customHeight="1">
      <c r="A47" s="8" t="s">
        <v>210</v>
      </c>
      <c r="B47" s="7" t="s">
        <v>211</v>
      </c>
      <c r="C47" s="7" t="s">
        <v>208</v>
      </c>
      <c r="D47" s="7" t="s">
        <v>173</v>
      </c>
      <c r="E47" s="12">
        <v>0</v>
      </c>
      <c r="F47" s="12">
        <v>0</v>
      </c>
      <c r="G47" s="12" t="s">
        <v>134</v>
      </c>
      <c r="H47" s="12" t="s">
        <v>134</v>
      </c>
      <c r="I47" s="12" t="s">
        <v>134</v>
      </c>
      <c r="J47" s="12">
        <v>0</v>
      </c>
      <c r="K47" s="12" t="s">
        <v>134</v>
      </c>
      <c r="L47" s="12">
        <v>95000</v>
      </c>
      <c r="M47" s="12">
        <v>95000</v>
      </c>
    </row>
    <row r="48" spans="1:13" ht="24.95" customHeight="1">
      <c r="A48" s="8" t="s">
        <v>212</v>
      </c>
      <c r="B48" s="7" t="s">
        <v>213</v>
      </c>
      <c r="C48" s="7" t="s">
        <v>208</v>
      </c>
      <c r="D48" s="7" t="s">
        <v>214</v>
      </c>
      <c r="E48" s="12">
        <v>9386</v>
      </c>
      <c r="F48" s="12">
        <v>9386</v>
      </c>
      <c r="G48" s="12" t="s">
        <v>134</v>
      </c>
      <c r="H48" s="12" t="s">
        <v>134</v>
      </c>
      <c r="I48" s="12" t="s">
        <v>134</v>
      </c>
      <c r="J48" s="12" t="s">
        <v>134</v>
      </c>
      <c r="K48" s="12" t="s">
        <v>134</v>
      </c>
      <c r="L48" s="12">
        <v>124614</v>
      </c>
      <c r="M48" s="12">
        <v>137076</v>
      </c>
    </row>
    <row r="49" spans="1:13" ht="50.1" customHeight="1">
      <c r="A49" s="8" t="s">
        <v>215</v>
      </c>
      <c r="B49" s="7" t="s">
        <v>216</v>
      </c>
      <c r="C49" s="7" t="s">
        <v>208</v>
      </c>
      <c r="D49" s="7" t="s">
        <v>217</v>
      </c>
      <c r="E49" s="12">
        <v>0</v>
      </c>
      <c r="F49" s="12">
        <v>0</v>
      </c>
      <c r="G49" s="12" t="s">
        <v>134</v>
      </c>
      <c r="H49" s="12" t="s">
        <v>134</v>
      </c>
      <c r="I49" s="12" t="s">
        <v>134</v>
      </c>
      <c r="J49" s="12" t="s">
        <v>134</v>
      </c>
      <c r="K49" s="12" t="s">
        <v>134</v>
      </c>
      <c r="L49" s="12">
        <v>0</v>
      </c>
      <c r="M49" s="12">
        <v>0</v>
      </c>
    </row>
    <row r="50" spans="1:13" ht="24.95" customHeight="1">
      <c r="A50" s="8" t="s">
        <v>218</v>
      </c>
      <c r="B50" s="7" t="s">
        <v>219</v>
      </c>
      <c r="C50" s="7" t="s">
        <v>208</v>
      </c>
      <c r="D50" s="7" t="s">
        <v>220</v>
      </c>
      <c r="E50" s="12">
        <v>1863</v>
      </c>
      <c r="F50" s="12">
        <v>1863</v>
      </c>
      <c r="G50" s="12" t="s">
        <v>134</v>
      </c>
      <c r="H50" s="12" t="s">
        <v>134</v>
      </c>
      <c r="I50" s="12" t="s">
        <v>134</v>
      </c>
      <c r="J50" s="12">
        <v>0</v>
      </c>
      <c r="K50" s="12" t="s">
        <v>134</v>
      </c>
      <c r="L50" s="12">
        <v>47543</v>
      </c>
      <c r="M50" s="12">
        <v>53017</v>
      </c>
    </row>
    <row r="51" spans="1:13" ht="24.95" customHeight="1">
      <c r="A51" s="8" t="s">
        <v>218</v>
      </c>
      <c r="B51" s="7" t="s">
        <v>221</v>
      </c>
      <c r="C51" s="7" t="s">
        <v>222</v>
      </c>
      <c r="D51" s="7" t="s">
        <v>220</v>
      </c>
      <c r="E51" s="12">
        <v>0</v>
      </c>
      <c r="F51" s="12">
        <v>0</v>
      </c>
      <c r="G51" s="12" t="s">
        <v>134</v>
      </c>
      <c r="H51" s="12" t="s">
        <v>134</v>
      </c>
      <c r="I51" s="12" t="s">
        <v>134</v>
      </c>
      <c r="J51" s="12" t="s">
        <v>134</v>
      </c>
      <c r="K51" s="12" t="s">
        <v>134</v>
      </c>
      <c r="L51" s="12">
        <v>0</v>
      </c>
      <c r="M51" s="12">
        <v>0</v>
      </c>
    </row>
    <row r="52" spans="1:13" ht="24.95" customHeight="1">
      <c r="A52" s="8" t="s">
        <v>223</v>
      </c>
      <c r="B52" s="7" t="s">
        <v>224</v>
      </c>
      <c r="C52" s="7" t="s">
        <v>208</v>
      </c>
      <c r="D52" s="7" t="s">
        <v>225</v>
      </c>
      <c r="E52" s="12">
        <v>169800</v>
      </c>
      <c r="F52" s="12">
        <v>76800</v>
      </c>
      <c r="G52" s="12" t="s">
        <v>134</v>
      </c>
      <c r="H52" s="12" t="s">
        <v>134</v>
      </c>
      <c r="I52" s="12" t="s">
        <v>134</v>
      </c>
      <c r="J52" s="12">
        <v>93000</v>
      </c>
      <c r="K52" s="12" t="s">
        <v>134</v>
      </c>
      <c r="L52" s="12">
        <v>203500</v>
      </c>
      <c r="M52" s="12">
        <v>207175</v>
      </c>
    </row>
    <row r="53" spans="1:13" ht="24.95" customHeight="1">
      <c r="A53" s="8" t="s">
        <v>223</v>
      </c>
      <c r="B53" s="7" t="s">
        <v>226</v>
      </c>
      <c r="C53" s="7" t="s">
        <v>222</v>
      </c>
      <c r="D53" s="7" t="s">
        <v>225</v>
      </c>
      <c r="E53" s="12">
        <v>0</v>
      </c>
      <c r="F53" s="12">
        <v>0</v>
      </c>
      <c r="G53" s="12" t="s">
        <v>134</v>
      </c>
      <c r="H53" s="12" t="s">
        <v>134</v>
      </c>
      <c r="I53" s="12" t="s">
        <v>134</v>
      </c>
      <c r="J53" s="12" t="s">
        <v>134</v>
      </c>
      <c r="K53" s="12" t="s">
        <v>134</v>
      </c>
      <c r="L53" s="12">
        <v>0</v>
      </c>
      <c r="M53" s="12">
        <v>0</v>
      </c>
    </row>
    <row r="54" spans="1:13" ht="24.95" customHeight="1">
      <c r="A54" s="8" t="s">
        <v>227</v>
      </c>
      <c r="B54" s="7" t="s">
        <v>228</v>
      </c>
      <c r="C54" s="7" t="s">
        <v>208</v>
      </c>
      <c r="D54" s="7" t="s">
        <v>229</v>
      </c>
      <c r="E54" s="12">
        <v>0</v>
      </c>
      <c r="F54" s="12">
        <v>0</v>
      </c>
      <c r="G54" s="12" t="s">
        <v>134</v>
      </c>
      <c r="H54" s="12" t="s">
        <v>134</v>
      </c>
      <c r="I54" s="12" t="s">
        <v>134</v>
      </c>
      <c r="J54" s="12" t="s">
        <v>134</v>
      </c>
      <c r="K54" s="12" t="s">
        <v>134</v>
      </c>
      <c r="L54" s="12">
        <v>0</v>
      </c>
      <c r="M54" s="12">
        <v>0</v>
      </c>
    </row>
    <row r="55" spans="1:13" ht="24.95" customHeight="1">
      <c r="A55" s="8" t="s">
        <v>230</v>
      </c>
      <c r="B55" s="7" t="s">
        <v>231</v>
      </c>
      <c r="C55" s="7" t="s">
        <v>208</v>
      </c>
      <c r="D55" s="7" t="s">
        <v>232</v>
      </c>
      <c r="E55" s="12">
        <v>0</v>
      </c>
      <c r="F55" s="12">
        <v>0</v>
      </c>
      <c r="G55" s="12" t="s">
        <v>134</v>
      </c>
      <c r="H55" s="12" t="s">
        <v>134</v>
      </c>
      <c r="I55" s="12" t="s">
        <v>134</v>
      </c>
      <c r="J55" s="12" t="s">
        <v>134</v>
      </c>
      <c r="K55" s="12" t="s">
        <v>134</v>
      </c>
      <c r="L55" s="12">
        <v>0</v>
      </c>
      <c r="M55" s="12">
        <v>0</v>
      </c>
    </row>
    <row r="56" spans="1:13" ht="50.1" customHeight="1">
      <c r="A56" s="8" t="s">
        <v>233</v>
      </c>
      <c r="B56" s="7" t="s">
        <v>234</v>
      </c>
      <c r="C56" s="7" t="s">
        <v>208</v>
      </c>
      <c r="D56" s="7" t="s">
        <v>235</v>
      </c>
      <c r="E56" s="12">
        <v>0</v>
      </c>
      <c r="F56" s="12">
        <v>0</v>
      </c>
      <c r="G56" s="12" t="s">
        <v>134</v>
      </c>
      <c r="H56" s="12" t="s">
        <v>134</v>
      </c>
      <c r="I56" s="12" t="s">
        <v>134</v>
      </c>
      <c r="J56" s="12" t="s">
        <v>134</v>
      </c>
      <c r="K56" s="12" t="s">
        <v>134</v>
      </c>
      <c r="L56" s="12">
        <v>0</v>
      </c>
      <c r="M56" s="12">
        <v>0</v>
      </c>
    </row>
    <row r="57" spans="1:13" ht="24.95" customHeight="1">
      <c r="A57" s="8" t="s">
        <v>236</v>
      </c>
      <c r="B57" s="7" t="s">
        <v>237</v>
      </c>
      <c r="C57" s="7" t="s">
        <v>208</v>
      </c>
      <c r="D57" s="7" t="s">
        <v>199</v>
      </c>
      <c r="E57" s="12">
        <v>0</v>
      </c>
      <c r="F57" s="12">
        <v>0</v>
      </c>
      <c r="G57" s="12" t="s">
        <v>134</v>
      </c>
      <c r="H57" s="12" t="s">
        <v>134</v>
      </c>
      <c r="I57" s="12" t="s">
        <v>134</v>
      </c>
      <c r="J57" s="12" t="s">
        <v>134</v>
      </c>
      <c r="K57" s="12" t="s">
        <v>134</v>
      </c>
      <c r="L57" s="12">
        <v>0</v>
      </c>
      <c r="M57" s="12">
        <v>0</v>
      </c>
    </row>
    <row r="58" spans="1:13" ht="24.95" customHeight="1">
      <c r="A58" s="8" t="s">
        <v>238</v>
      </c>
      <c r="B58" s="7" t="s">
        <v>239</v>
      </c>
      <c r="C58" s="7" t="s">
        <v>208</v>
      </c>
      <c r="D58" s="7" t="s">
        <v>240</v>
      </c>
      <c r="E58" s="12">
        <v>166080.04999999999</v>
      </c>
      <c r="F58" s="12">
        <v>0</v>
      </c>
      <c r="G58" s="12" t="s">
        <v>134</v>
      </c>
      <c r="H58" s="12" t="s">
        <v>134</v>
      </c>
      <c r="I58" s="12" t="s">
        <v>134</v>
      </c>
      <c r="J58" s="12">
        <v>166080.04999999999</v>
      </c>
      <c r="K58" s="12" t="s">
        <v>134</v>
      </c>
      <c r="L58" s="12">
        <v>100000</v>
      </c>
      <c r="M58" s="12">
        <v>130000</v>
      </c>
    </row>
    <row r="59" spans="1:13" ht="24.95" customHeight="1">
      <c r="A59" s="8" t="s">
        <v>241</v>
      </c>
      <c r="B59" s="7" t="s">
        <v>242</v>
      </c>
      <c r="C59" s="7" t="s">
        <v>208</v>
      </c>
      <c r="D59" s="7" t="s">
        <v>133</v>
      </c>
      <c r="E59" s="12">
        <v>94674</v>
      </c>
      <c r="F59" s="12">
        <v>23336</v>
      </c>
      <c r="G59" s="12" t="s">
        <v>134</v>
      </c>
      <c r="H59" s="12" t="s">
        <v>134</v>
      </c>
      <c r="I59" s="12" t="s">
        <v>134</v>
      </c>
      <c r="J59" s="12">
        <v>71338</v>
      </c>
      <c r="K59" s="12" t="s">
        <v>134</v>
      </c>
      <c r="L59" s="12">
        <v>126840</v>
      </c>
      <c r="M59" s="12">
        <v>125857</v>
      </c>
    </row>
    <row r="60" spans="1:13" ht="75" customHeight="1">
      <c r="A60" s="8" t="s">
        <v>243</v>
      </c>
      <c r="B60" s="7" t="s">
        <v>244</v>
      </c>
      <c r="C60" s="7" t="s">
        <v>208</v>
      </c>
      <c r="D60" s="7" t="s">
        <v>245</v>
      </c>
      <c r="E60" s="12">
        <v>0</v>
      </c>
      <c r="F60" s="12">
        <v>0</v>
      </c>
      <c r="G60" s="12" t="s">
        <v>134</v>
      </c>
      <c r="H60" s="12" t="s">
        <v>134</v>
      </c>
      <c r="I60" s="12" t="s">
        <v>134</v>
      </c>
      <c r="J60" s="12" t="s">
        <v>134</v>
      </c>
      <c r="K60" s="12" t="s">
        <v>134</v>
      </c>
      <c r="L60" s="12">
        <v>0</v>
      </c>
      <c r="M60" s="12">
        <v>0</v>
      </c>
    </row>
    <row r="61" spans="1:13" ht="24.95" customHeight="1">
      <c r="A61" s="8" t="s">
        <v>246</v>
      </c>
      <c r="B61" s="7" t="s">
        <v>247</v>
      </c>
      <c r="C61" s="7" t="s">
        <v>208</v>
      </c>
      <c r="D61" s="7" t="s">
        <v>248</v>
      </c>
      <c r="E61" s="12">
        <v>0</v>
      </c>
      <c r="F61" s="12">
        <v>0</v>
      </c>
      <c r="G61" s="12" t="s">
        <v>134</v>
      </c>
      <c r="H61" s="12" t="s">
        <v>134</v>
      </c>
      <c r="I61" s="12" t="s">
        <v>134</v>
      </c>
      <c r="J61" s="12" t="s">
        <v>134</v>
      </c>
      <c r="K61" s="12" t="s">
        <v>134</v>
      </c>
      <c r="L61" s="12">
        <v>0</v>
      </c>
      <c r="M61" s="12">
        <v>0</v>
      </c>
    </row>
    <row r="62" spans="1:13" ht="24.95" customHeight="1">
      <c r="A62" s="8" t="s">
        <v>249</v>
      </c>
      <c r="B62" s="7" t="s">
        <v>250</v>
      </c>
      <c r="C62" s="7" t="s">
        <v>208</v>
      </c>
      <c r="D62" s="7" t="s">
        <v>251</v>
      </c>
      <c r="E62" s="12">
        <v>0</v>
      </c>
      <c r="F62" s="12">
        <v>0</v>
      </c>
      <c r="G62" s="12" t="s">
        <v>134</v>
      </c>
      <c r="H62" s="12" t="s">
        <v>134</v>
      </c>
      <c r="I62" s="12" t="s">
        <v>134</v>
      </c>
      <c r="J62" s="12" t="s">
        <v>134</v>
      </c>
      <c r="K62" s="12" t="s">
        <v>134</v>
      </c>
      <c r="L62" s="12">
        <v>0</v>
      </c>
      <c r="M62" s="12">
        <v>0</v>
      </c>
    </row>
    <row r="63" spans="1:13" ht="24.95" customHeight="1">
      <c r="A63" s="8" t="s">
        <v>252</v>
      </c>
      <c r="B63" s="7" t="s">
        <v>253</v>
      </c>
      <c r="C63" s="7" t="s">
        <v>208</v>
      </c>
      <c r="D63" s="7" t="s">
        <v>254</v>
      </c>
      <c r="E63" s="12">
        <v>94674</v>
      </c>
      <c r="F63" s="12">
        <v>23336</v>
      </c>
      <c r="G63" s="12" t="s">
        <v>134</v>
      </c>
      <c r="H63" s="12" t="s">
        <v>134</v>
      </c>
      <c r="I63" s="12" t="s">
        <v>134</v>
      </c>
      <c r="J63" s="12">
        <v>71338</v>
      </c>
      <c r="K63" s="12" t="s">
        <v>134</v>
      </c>
      <c r="L63" s="12">
        <v>126840</v>
      </c>
      <c r="M63" s="12">
        <v>125857</v>
      </c>
    </row>
    <row r="64" spans="1:13" ht="50.1" customHeight="1">
      <c r="A64" s="8" t="s">
        <v>255</v>
      </c>
      <c r="B64" s="7" t="s">
        <v>256</v>
      </c>
      <c r="C64" s="7" t="s">
        <v>208</v>
      </c>
      <c r="D64" s="7" t="s">
        <v>257</v>
      </c>
      <c r="E64" s="12">
        <v>0</v>
      </c>
      <c r="F64" s="12">
        <v>0</v>
      </c>
      <c r="G64" s="12" t="s">
        <v>134</v>
      </c>
      <c r="H64" s="12" t="s">
        <v>134</v>
      </c>
      <c r="I64" s="12" t="s">
        <v>134</v>
      </c>
      <c r="J64" s="12" t="s">
        <v>134</v>
      </c>
      <c r="K64" s="12" t="s">
        <v>134</v>
      </c>
      <c r="L64" s="12">
        <v>0</v>
      </c>
      <c r="M64" s="12">
        <v>0</v>
      </c>
    </row>
    <row r="65" spans="1:13" ht="50.1" customHeight="1">
      <c r="A65" s="8" t="s">
        <v>258</v>
      </c>
      <c r="B65" s="7" t="s">
        <v>259</v>
      </c>
      <c r="C65" s="7" t="s">
        <v>208</v>
      </c>
      <c r="D65" s="7" t="s">
        <v>260</v>
      </c>
      <c r="E65" s="12">
        <v>0</v>
      </c>
      <c r="F65" s="12">
        <v>0</v>
      </c>
      <c r="G65" s="12" t="s">
        <v>134</v>
      </c>
      <c r="H65" s="12" t="s">
        <v>134</v>
      </c>
      <c r="I65" s="12" t="s">
        <v>134</v>
      </c>
      <c r="J65" s="12" t="s">
        <v>134</v>
      </c>
      <c r="K65" s="12" t="s">
        <v>134</v>
      </c>
      <c r="L65" s="12">
        <v>0</v>
      </c>
      <c r="M65" s="12">
        <v>0</v>
      </c>
    </row>
    <row r="66" spans="1:13" ht="50.1" customHeight="1">
      <c r="A66" s="8" t="s">
        <v>261</v>
      </c>
      <c r="B66" s="7" t="s">
        <v>262</v>
      </c>
      <c r="C66" s="7" t="s">
        <v>208</v>
      </c>
      <c r="D66" s="7" t="s">
        <v>263</v>
      </c>
      <c r="E66" s="12">
        <v>0</v>
      </c>
      <c r="F66" s="12">
        <v>0</v>
      </c>
      <c r="G66" s="12" t="s">
        <v>134</v>
      </c>
      <c r="H66" s="12" t="s">
        <v>134</v>
      </c>
      <c r="I66" s="12" t="s">
        <v>134</v>
      </c>
      <c r="J66" s="12" t="s">
        <v>134</v>
      </c>
      <c r="K66" s="12" t="s">
        <v>134</v>
      </c>
      <c r="L66" s="12">
        <v>0</v>
      </c>
      <c r="M66" s="12">
        <v>0</v>
      </c>
    </row>
    <row r="67" spans="1:13" ht="24.95" customHeight="1">
      <c r="A67" s="11" t="s">
        <v>264</v>
      </c>
      <c r="B67" s="9" t="s">
        <v>179</v>
      </c>
      <c r="C67" s="9" t="s">
        <v>133</v>
      </c>
      <c r="D67" s="9"/>
      <c r="E67" s="13" t="s">
        <v>134</v>
      </c>
      <c r="F67" s="13" t="s">
        <v>134</v>
      </c>
      <c r="G67" s="13" t="s">
        <v>134</v>
      </c>
      <c r="H67" s="13" t="s">
        <v>134</v>
      </c>
      <c r="I67" s="13" t="s">
        <v>134</v>
      </c>
      <c r="J67" s="13" t="s">
        <v>134</v>
      </c>
      <c r="K67" s="13" t="s">
        <v>134</v>
      </c>
      <c r="L67" s="13">
        <v>0</v>
      </c>
      <c r="M67" s="13">
        <v>0</v>
      </c>
    </row>
    <row r="68" spans="1:13" ht="50.1" customHeight="1">
      <c r="A68" s="8" t="s">
        <v>265</v>
      </c>
      <c r="B68" s="7" t="s">
        <v>240</v>
      </c>
      <c r="C68" s="7"/>
      <c r="D68" s="7"/>
      <c r="E68" s="12" t="s">
        <v>134</v>
      </c>
      <c r="F68" s="12" t="s">
        <v>134</v>
      </c>
      <c r="G68" s="12" t="s">
        <v>134</v>
      </c>
      <c r="H68" s="12" t="s">
        <v>134</v>
      </c>
      <c r="I68" s="12" t="s">
        <v>134</v>
      </c>
      <c r="J68" s="12" t="s">
        <v>134</v>
      </c>
      <c r="K68" s="12" t="s">
        <v>134</v>
      </c>
      <c r="L68" s="12">
        <v>0</v>
      </c>
      <c r="M68" s="12">
        <v>0</v>
      </c>
    </row>
    <row r="69" spans="1:13" ht="24.95" customHeight="1">
      <c r="A69" s="8" t="s">
        <v>266</v>
      </c>
      <c r="B69" s="7" t="s">
        <v>267</v>
      </c>
      <c r="C69" s="7"/>
      <c r="D69" s="7"/>
      <c r="E69" s="12" t="s">
        <v>134</v>
      </c>
      <c r="F69" s="12" t="s">
        <v>134</v>
      </c>
      <c r="G69" s="12" t="s">
        <v>134</v>
      </c>
      <c r="H69" s="12" t="s">
        <v>134</v>
      </c>
      <c r="I69" s="12" t="s">
        <v>134</v>
      </c>
      <c r="J69" s="12" t="s">
        <v>134</v>
      </c>
      <c r="K69" s="12" t="s">
        <v>134</v>
      </c>
      <c r="L69" s="12" t="s">
        <v>134</v>
      </c>
      <c r="M69" s="12" t="s">
        <v>134</v>
      </c>
    </row>
    <row r="70" spans="1:13" ht="24.95" customHeight="1">
      <c r="A70" s="11" t="s">
        <v>268</v>
      </c>
      <c r="B70" s="9" t="s">
        <v>269</v>
      </c>
      <c r="C70" s="9" t="s">
        <v>133</v>
      </c>
      <c r="D70" s="9"/>
      <c r="E70" s="13" t="s">
        <v>134</v>
      </c>
      <c r="F70" s="13" t="s">
        <v>134</v>
      </c>
      <c r="G70" s="13" t="s">
        <v>134</v>
      </c>
      <c r="H70" s="13" t="s">
        <v>134</v>
      </c>
      <c r="I70" s="13" t="s">
        <v>134</v>
      </c>
      <c r="J70" s="13" t="s">
        <v>134</v>
      </c>
      <c r="K70" s="13" t="s">
        <v>134</v>
      </c>
      <c r="L70" s="13">
        <v>0</v>
      </c>
      <c r="M70" s="13">
        <v>0</v>
      </c>
    </row>
    <row r="71" spans="1:13" ht="50.1" customHeight="1">
      <c r="A71" s="8" t="s">
        <v>270</v>
      </c>
      <c r="B71" s="7" t="s">
        <v>271</v>
      </c>
      <c r="C71" s="7"/>
      <c r="D71" s="7"/>
      <c r="E71" s="12" t="s">
        <v>134</v>
      </c>
      <c r="F71" s="12" t="s">
        <v>134</v>
      </c>
      <c r="G71" s="12" t="s">
        <v>134</v>
      </c>
      <c r="H71" s="12" t="s">
        <v>134</v>
      </c>
      <c r="I71" s="12" t="s">
        <v>134</v>
      </c>
      <c r="J71" s="12" t="s">
        <v>134</v>
      </c>
      <c r="K71" s="12" t="s">
        <v>134</v>
      </c>
      <c r="L71" s="12">
        <v>0</v>
      </c>
      <c r="M71" s="12">
        <v>0</v>
      </c>
    </row>
    <row r="72" spans="1:13" ht="24.95" customHeight="1">
      <c r="A72" s="8" t="s">
        <v>272</v>
      </c>
      <c r="B72" s="7" t="s">
        <v>273</v>
      </c>
      <c r="C72" s="7"/>
      <c r="D72" s="7"/>
      <c r="E72" s="12" t="s">
        <v>134</v>
      </c>
      <c r="F72" s="12" t="s">
        <v>134</v>
      </c>
      <c r="G72" s="12" t="s">
        <v>134</v>
      </c>
      <c r="H72" s="12" t="s">
        <v>134</v>
      </c>
      <c r="I72" s="12" t="s">
        <v>134</v>
      </c>
      <c r="J72" s="12" t="s">
        <v>134</v>
      </c>
      <c r="K72" s="12" t="s">
        <v>134</v>
      </c>
      <c r="L72" s="12" t="s">
        <v>134</v>
      </c>
      <c r="M72" s="12" t="s">
        <v>134</v>
      </c>
    </row>
    <row r="73" spans="1:13" ht="24.95" customHeight="1">
      <c r="A73" s="11" t="s">
        <v>274</v>
      </c>
      <c r="B73" s="9" t="s">
        <v>275</v>
      </c>
      <c r="C73" s="9" t="s">
        <v>133</v>
      </c>
      <c r="D73" s="9"/>
      <c r="E73" s="13">
        <v>95080.05</v>
      </c>
      <c r="F73" s="13">
        <v>0</v>
      </c>
      <c r="G73" s="13">
        <v>0</v>
      </c>
      <c r="H73" s="13">
        <v>0</v>
      </c>
      <c r="I73" s="13">
        <v>0</v>
      </c>
      <c r="J73" s="13">
        <v>95080.05</v>
      </c>
      <c r="K73" s="13" t="s">
        <v>134</v>
      </c>
      <c r="L73" s="13">
        <v>0</v>
      </c>
      <c r="M73" s="13">
        <v>0</v>
      </c>
    </row>
    <row r="74" spans="1:13" ht="24.95" customHeight="1">
      <c r="A74" s="11" t="s">
        <v>276</v>
      </c>
      <c r="B74" s="9" t="s">
        <v>277</v>
      </c>
      <c r="C74" s="9" t="s">
        <v>133</v>
      </c>
      <c r="D74" s="9"/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 t="s">
        <v>134</v>
      </c>
      <c r="L74" s="13">
        <v>0</v>
      </c>
      <c r="M74" s="13">
        <v>0</v>
      </c>
    </row>
  </sheetData>
  <sheetProtection password="C792" sheet="1" objects="1" scenarios="1"/>
  <mergeCells count="17">
    <mergeCell ref="M7:M8"/>
    <mergeCell ref="A2:M2"/>
    <mergeCell ref="A4:A8"/>
    <mergeCell ref="B4:B8"/>
    <mergeCell ref="C4:C8"/>
    <mergeCell ref="D4:D8"/>
    <mergeCell ref="E4:M4"/>
    <mergeCell ref="E5:K5"/>
    <mergeCell ref="L5:M5"/>
    <mergeCell ref="E6:E8"/>
    <mergeCell ref="F6:K6"/>
    <mergeCell ref="F7:F8"/>
    <mergeCell ref="G7:G8"/>
    <mergeCell ref="H7:H8"/>
    <mergeCell ref="I7:I8"/>
    <mergeCell ref="J7:K7"/>
    <mergeCell ref="L7:L8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&amp;K00-00919044.DEV.18401</oddHeader>
    <oddFooter>&amp;L&amp;L&amp;"Verdana,Полужирный"&amp;K000000&amp;L&amp;"Verdana,Полужирный"&amp;K00-014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0"/>
  <sheetViews>
    <sheetView workbookViewId="0"/>
  </sheetViews>
  <sheetFormatPr defaultRowHeight="10.5"/>
  <cols>
    <col min="1" max="1" width="57.28515625" customWidth="1"/>
    <col min="2" max="3" width="9.5703125" customWidth="1"/>
    <col min="4" max="12" width="17.140625" customWidth="1"/>
  </cols>
  <sheetData>
    <row r="1" spans="1:12" ht="15" customHeight="1"/>
    <row r="2" spans="1:12" ht="24.95" customHeight="1">
      <c r="A2" s="1" t="s">
        <v>278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4.95" customHeight="1">
      <c r="A3" s="1" t="s">
        <v>279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" customHeight="1"/>
    <row r="5" spans="1:12" ht="24.95" customHeight="1">
      <c r="A5" s="21" t="s">
        <v>77</v>
      </c>
      <c r="B5" s="21" t="s">
        <v>115</v>
      </c>
      <c r="C5" s="21" t="s">
        <v>280</v>
      </c>
      <c r="D5" s="21" t="s">
        <v>281</v>
      </c>
      <c r="E5" s="21"/>
      <c r="F5" s="21"/>
      <c r="G5" s="21"/>
      <c r="H5" s="21"/>
      <c r="I5" s="21"/>
      <c r="J5" s="21"/>
      <c r="K5" s="21"/>
      <c r="L5" s="21"/>
    </row>
    <row r="6" spans="1:12" ht="24.95" customHeight="1">
      <c r="A6" s="21"/>
      <c r="B6" s="21"/>
      <c r="C6" s="21"/>
      <c r="D6" s="21" t="s">
        <v>282</v>
      </c>
      <c r="E6" s="21"/>
      <c r="F6" s="21"/>
      <c r="G6" s="21" t="s">
        <v>122</v>
      </c>
      <c r="H6" s="21"/>
      <c r="I6" s="21"/>
      <c r="J6" s="21"/>
      <c r="K6" s="21"/>
      <c r="L6" s="21"/>
    </row>
    <row r="7" spans="1:12" ht="50.1" customHeight="1">
      <c r="A7" s="21"/>
      <c r="B7" s="21"/>
      <c r="C7" s="21"/>
      <c r="D7" s="21"/>
      <c r="E7" s="28"/>
      <c r="F7" s="28"/>
      <c r="G7" s="21" t="s">
        <v>283</v>
      </c>
      <c r="H7" s="21"/>
      <c r="I7" s="21"/>
      <c r="J7" s="21" t="s">
        <v>284</v>
      </c>
      <c r="K7" s="21"/>
      <c r="L7" s="21"/>
    </row>
    <row r="8" spans="1:12" ht="24.95" customHeight="1">
      <c r="A8" s="21"/>
      <c r="B8" s="21"/>
      <c r="C8" s="21"/>
      <c r="D8" s="7" t="s">
        <v>285</v>
      </c>
      <c r="E8" s="7" t="s">
        <v>286</v>
      </c>
      <c r="F8" s="7" t="s">
        <v>287</v>
      </c>
      <c r="G8" s="7" t="s">
        <v>285</v>
      </c>
      <c r="H8" s="7" t="s">
        <v>286</v>
      </c>
      <c r="I8" s="7" t="s">
        <v>287</v>
      </c>
      <c r="J8" s="7" t="s">
        <v>285</v>
      </c>
      <c r="K8" s="7" t="s">
        <v>286</v>
      </c>
      <c r="L8" s="7" t="s">
        <v>287</v>
      </c>
    </row>
    <row r="9" spans="1:12" ht="24.95" customHeight="1">
      <c r="A9" s="21"/>
      <c r="B9" s="21"/>
      <c r="C9" s="21"/>
      <c r="D9" s="7" t="s">
        <v>288</v>
      </c>
      <c r="E9" s="7" t="s">
        <v>289</v>
      </c>
      <c r="F9" s="7" t="s">
        <v>290</v>
      </c>
      <c r="G9" s="7" t="s">
        <v>288</v>
      </c>
      <c r="H9" s="7" t="s">
        <v>289</v>
      </c>
      <c r="I9" s="7" t="s">
        <v>290</v>
      </c>
      <c r="J9" s="7" t="s">
        <v>288</v>
      </c>
      <c r="K9" s="7" t="s">
        <v>289</v>
      </c>
      <c r="L9" s="7" t="s">
        <v>290</v>
      </c>
    </row>
    <row r="10" spans="1:12" ht="20.100000000000001" customHeight="1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7">
        <v>12</v>
      </c>
    </row>
    <row r="11" spans="1:12" ht="24.95" customHeight="1">
      <c r="A11" s="8" t="s">
        <v>291</v>
      </c>
      <c r="B11" s="7" t="s">
        <v>292</v>
      </c>
      <c r="C11" s="7" t="s">
        <v>293</v>
      </c>
      <c r="D11" s="12">
        <f t="shared" ref="D11:L11" si="0">D12+D13</f>
        <v>461603.05</v>
      </c>
      <c r="E11" s="12">
        <f t="shared" si="0"/>
        <v>718287</v>
      </c>
      <c r="F11" s="12">
        <f t="shared" si="0"/>
        <v>769955</v>
      </c>
      <c r="G11" s="12">
        <f t="shared" si="0"/>
        <v>461603.05</v>
      </c>
      <c r="H11" s="12">
        <f t="shared" si="0"/>
        <v>718287</v>
      </c>
      <c r="I11" s="12">
        <f t="shared" si="0"/>
        <v>769955</v>
      </c>
      <c r="J11" s="12">
        <f t="shared" si="0"/>
        <v>0</v>
      </c>
      <c r="K11" s="12">
        <f t="shared" si="0"/>
        <v>0</v>
      </c>
      <c r="L11" s="12">
        <f t="shared" si="0"/>
        <v>0</v>
      </c>
    </row>
    <row r="12" spans="1:12" ht="24.95" customHeight="1">
      <c r="A12" s="8" t="s">
        <v>294</v>
      </c>
      <c r="B12" s="7" t="s">
        <v>295</v>
      </c>
      <c r="C12" s="7" t="s">
        <v>293</v>
      </c>
      <c r="D12" s="12">
        <f t="shared" ref="D12:F13" si="1">G12+J12</f>
        <v>0</v>
      </c>
      <c r="E12" s="12">
        <f t="shared" si="1"/>
        <v>0</v>
      </c>
      <c r="F12" s="12">
        <f t="shared" si="1"/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</row>
    <row r="13" spans="1:12" ht="24.95" customHeight="1">
      <c r="A13" s="8" t="s">
        <v>296</v>
      </c>
      <c r="B13" s="7" t="s">
        <v>297</v>
      </c>
      <c r="C13" s="7" t="s">
        <v>293</v>
      </c>
      <c r="D13" s="12">
        <f t="shared" si="1"/>
        <v>461603.05</v>
      </c>
      <c r="E13" s="12">
        <f t="shared" si="1"/>
        <v>718287</v>
      </c>
      <c r="F13" s="12">
        <f t="shared" si="1"/>
        <v>769955</v>
      </c>
      <c r="G13" s="12">
        <v>461603.05</v>
      </c>
      <c r="H13" s="12">
        <v>718287</v>
      </c>
      <c r="I13" s="12">
        <v>769955</v>
      </c>
      <c r="J13" s="12">
        <v>0</v>
      </c>
      <c r="K13" s="12">
        <v>0</v>
      </c>
      <c r="L13" s="12">
        <v>0</v>
      </c>
    </row>
    <row r="14" spans="1:12" ht="15" customHeight="1"/>
    <row r="15" spans="1:12" ht="35.1" customHeight="1">
      <c r="A15" s="26" t="s">
        <v>298</v>
      </c>
      <c r="B15" s="26"/>
      <c r="C15" s="26"/>
      <c r="D15" s="26"/>
    </row>
    <row r="16" spans="1:12" ht="15" customHeight="1"/>
    <row r="17" spans="1:4" ht="24.95" customHeight="1">
      <c r="A17" s="7" t="s">
        <v>77</v>
      </c>
      <c r="B17" s="7" t="s">
        <v>115</v>
      </c>
      <c r="C17" s="21" t="s">
        <v>299</v>
      </c>
      <c r="D17" s="21"/>
    </row>
    <row r="18" spans="1:4" ht="24.95" customHeight="1">
      <c r="A18" s="7" t="s">
        <v>300</v>
      </c>
      <c r="B18" s="7" t="s">
        <v>301</v>
      </c>
      <c r="C18" s="21" t="s">
        <v>302</v>
      </c>
      <c r="D18" s="21"/>
    </row>
    <row r="19" spans="1:4" ht="24.95" customHeight="1">
      <c r="A19" s="8" t="s">
        <v>274</v>
      </c>
      <c r="B19" s="7" t="s">
        <v>303</v>
      </c>
      <c r="C19" s="29">
        <v>0</v>
      </c>
      <c r="D19" s="29"/>
    </row>
    <row r="20" spans="1:4" ht="24.95" customHeight="1">
      <c r="A20" s="8" t="s">
        <v>276</v>
      </c>
      <c r="B20" s="7" t="s">
        <v>304</v>
      </c>
      <c r="C20" s="29">
        <v>0</v>
      </c>
      <c r="D20" s="29"/>
    </row>
    <row r="21" spans="1:4" ht="24.95" customHeight="1">
      <c r="A21" s="8" t="s">
        <v>305</v>
      </c>
      <c r="B21" s="7" t="s">
        <v>306</v>
      </c>
      <c r="C21" s="29">
        <v>0</v>
      </c>
      <c r="D21" s="29"/>
    </row>
    <row r="22" spans="1:4" ht="24.95" customHeight="1">
      <c r="A22" s="8" t="s">
        <v>307</v>
      </c>
      <c r="B22" s="7" t="s">
        <v>308</v>
      </c>
      <c r="C22" s="29">
        <v>0</v>
      </c>
      <c r="D22" s="29"/>
    </row>
    <row r="23" spans="1:4" ht="15" customHeight="1"/>
    <row r="24" spans="1:4" ht="35.1" customHeight="1">
      <c r="A24" s="26" t="s">
        <v>309</v>
      </c>
      <c r="B24" s="26"/>
      <c r="C24" s="26"/>
      <c r="D24" s="26"/>
    </row>
    <row r="25" spans="1:4" ht="15" customHeight="1"/>
    <row r="26" spans="1:4" ht="24.95" customHeight="1">
      <c r="A26" s="7" t="s">
        <v>77</v>
      </c>
      <c r="B26" s="7" t="s">
        <v>115</v>
      </c>
      <c r="C26" s="21" t="s">
        <v>299</v>
      </c>
      <c r="D26" s="21"/>
    </row>
    <row r="27" spans="1:4" ht="24.95" customHeight="1">
      <c r="A27" s="7" t="s">
        <v>300</v>
      </c>
      <c r="B27" s="7" t="s">
        <v>301</v>
      </c>
      <c r="C27" s="21" t="s">
        <v>302</v>
      </c>
      <c r="D27" s="21"/>
    </row>
    <row r="28" spans="1:4" ht="24.95" customHeight="1">
      <c r="A28" s="8" t="s">
        <v>310</v>
      </c>
      <c r="B28" s="7" t="s">
        <v>303</v>
      </c>
      <c r="C28" s="21"/>
      <c r="D28" s="21"/>
    </row>
    <row r="29" spans="1:4" ht="50.1" customHeight="1">
      <c r="A29" s="8" t="s">
        <v>311</v>
      </c>
      <c r="B29" s="7" t="s">
        <v>304</v>
      </c>
      <c r="C29" s="21"/>
      <c r="D29" s="21"/>
    </row>
    <row r="30" spans="1:4" ht="24.95" customHeight="1">
      <c r="A30" s="8" t="s">
        <v>312</v>
      </c>
      <c r="B30" s="7" t="s">
        <v>306</v>
      </c>
      <c r="C30" s="21"/>
      <c r="D30" s="21"/>
    </row>
  </sheetData>
  <sheetProtection password="C792" sheet="1" objects="1" scenarios="1"/>
  <mergeCells count="23">
    <mergeCell ref="C28:D28"/>
    <mergeCell ref="C29:D29"/>
    <mergeCell ref="C30:D30"/>
    <mergeCell ref="C21:D21"/>
    <mergeCell ref="C22:D22"/>
    <mergeCell ref="A24:D24"/>
    <mergeCell ref="C26:D26"/>
    <mergeCell ref="C27:D27"/>
    <mergeCell ref="A15:D15"/>
    <mergeCell ref="C17:D17"/>
    <mergeCell ref="C18:D18"/>
    <mergeCell ref="C19:D19"/>
    <mergeCell ref="C20:D20"/>
    <mergeCell ref="A2:L2"/>
    <mergeCell ref="A3:L3"/>
    <mergeCell ref="A5:A9"/>
    <mergeCell ref="B5:B9"/>
    <mergeCell ref="C5:C9"/>
    <mergeCell ref="D5:L5"/>
    <mergeCell ref="D6:F7"/>
    <mergeCell ref="G6:L6"/>
    <mergeCell ref="G7:I7"/>
    <mergeCell ref="J7:L7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&amp;K00-00919044.DEV.18401</oddHeader>
    <oddFooter>&amp;L&amp;L&amp;"Verdana,Полужирный"&amp;K000000&amp;L&amp;"Verdana,Полужирный"&amp;K00-014</oddFooter>
  </headerFooter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4"/>
  <sheetViews>
    <sheetView workbookViewId="0"/>
  </sheetViews>
  <sheetFormatPr defaultRowHeight="10.5"/>
  <cols>
    <col min="1" max="1" width="7.5703125" customWidth="1"/>
    <col min="2" max="2" width="38.140625" customWidth="1"/>
    <col min="3" max="15" width="19.140625" customWidth="1"/>
  </cols>
  <sheetData>
    <row r="1" spans="1:9" ht="24.95" customHeight="1"/>
    <row r="2" spans="1:9" ht="24.95" customHeight="1">
      <c r="A2" s="30" t="s">
        <v>313</v>
      </c>
      <c r="B2" s="30"/>
      <c r="C2" s="31" t="s">
        <v>164</v>
      </c>
      <c r="D2" s="31"/>
      <c r="E2" s="31"/>
      <c r="F2" s="31"/>
      <c r="G2" s="31"/>
      <c r="H2" s="31"/>
      <c r="I2" s="31"/>
    </row>
    <row r="3" spans="1:9" ht="24.95" customHeight="1">
      <c r="A3" s="30" t="s">
        <v>314</v>
      </c>
      <c r="B3" s="30"/>
      <c r="C3" s="31" t="s">
        <v>315</v>
      </c>
      <c r="D3" s="31"/>
      <c r="E3" s="31"/>
      <c r="F3" s="31"/>
      <c r="G3" s="31"/>
      <c r="H3" s="31"/>
      <c r="I3" s="31"/>
    </row>
    <row r="4" spans="1:9" ht="24.95" customHeight="1">
      <c r="A4" s="27" t="s">
        <v>316</v>
      </c>
      <c r="B4" s="27"/>
      <c r="C4" s="27"/>
      <c r="D4" s="27"/>
      <c r="E4" s="27"/>
      <c r="F4" s="27"/>
      <c r="G4" s="27"/>
      <c r="H4" s="27"/>
      <c r="I4" s="27"/>
    </row>
    <row r="5" spans="1:9" ht="24.95" customHeight="1"/>
    <row r="6" spans="1:9" ht="50.1" customHeight="1">
      <c r="A6" s="21" t="s">
        <v>317</v>
      </c>
      <c r="B6" s="21" t="s">
        <v>318</v>
      </c>
      <c r="C6" s="21" t="s">
        <v>319</v>
      </c>
      <c r="D6" s="21" t="s">
        <v>320</v>
      </c>
      <c r="E6" s="21"/>
      <c r="F6" s="21"/>
      <c r="G6" s="21"/>
      <c r="H6" s="21" t="s">
        <v>321</v>
      </c>
      <c r="I6" s="21" t="s">
        <v>322</v>
      </c>
    </row>
    <row r="7" spans="1:9" ht="50.1" customHeight="1">
      <c r="A7" s="21"/>
      <c r="B7" s="21"/>
      <c r="C7" s="21"/>
      <c r="D7" s="21" t="s">
        <v>121</v>
      </c>
      <c r="E7" s="21" t="s">
        <v>122</v>
      </c>
      <c r="F7" s="21"/>
      <c r="G7" s="21"/>
      <c r="H7" s="21"/>
      <c r="I7" s="21"/>
    </row>
    <row r="8" spans="1:9" ht="50.1" customHeight="1">
      <c r="A8" s="21"/>
      <c r="B8" s="21"/>
      <c r="C8" s="21"/>
      <c r="D8" s="21"/>
      <c r="E8" s="7" t="s">
        <v>323</v>
      </c>
      <c r="F8" s="7" t="s">
        <v>324</v>
      </c>
      <c r="G8" s="7" t="s">
        <v>325</v>
      </c>
      <c r="H8" s="21"/>
      <c r="I8" s="21"/>
    </row>
    <row r="9" spans="1:9" ht="24.95" customHeight="1">
      <c r="A9" s="7" t="s">
        <v>300</v>
      </c>
      <c r="B9" s="7" t="s">
        <v>301</v>
      </c>
      <c r="C9" s="7" t="s">
        <v>302</v>
      </c>
      <c r="D9" s="7" t="s">
        <v>326</v>
      </c>
      <c r="E9" s="7" t="s">
        <v>327</v>
      </c>
      <c r="F9" s="7" t="s">
        <v>328</v>
      </c>
      <c r="G9" s="7" t="s">
        <v>329</v>
      </c>
      <c r="H9" s="7" t="s">
        <v>330</v>
      </c>
      <c r="I9" s="7" t="s">
        <v>331</v>
      </c>
    </row>
    <row r="10" spans="1:9">
      <c r="A10" s="7" t="s">
        <v>300</v>
      </c>
      <c r="B10" s="8" t="s">
        <v>3</v>
      </c>
      <c r="C10" s="12">
        <v>1</v>
      </c>
      <c r="D10" s="12">
        <v>63247.05</v>
      </c>
      <c r="E10" s="12">
        <v>51822.54</v>
      </c>
      <c r="F10" s="12">
        <v>0</v>
      </c>
      <c r="G10" s="12">
        <v>11424.51</v>
      </c>
      <c r="H10" s="12"/>
      <c r="I10" s="12">
        <v>758964.6</v>
      </c>
    </row>
    <row r="11" spans="1:9">
      <c r="A11" s="7" t="s">
        <v>301</v>
      </c>
      <c r="B11" s="8" t="s">
        <v>332</v>
      </c>
      <c r="C11" s="12">
        <v>1</v>
      </c>
      <c r="D11" s="12">
        <v>49483.5</v>
      </c>
      <c r="E11" s="12">
        <v>49483.5</v>
      </c>
      <c r="F11" s="12"/>
      <c r="G11" s="12">
        <v>0</v>
      </c>
      <c r="H11" s="12"/>
      <c r="I11" s="12">
        <v>593802</v>
      </c>
    </row>
    <row r="12" spans="1:9">
      <c r="A12" s="7" t="s">
        <v>302</v>
      </c>
      <c r="B12" s="8" t="s">
        <v>333</v>
      </c>
      <c r="C12" s="12">
        <v>1</v>
      </c>
      <c r="D12" s="12">
        <v>40178.620000000003</v>
      </c>
      <c r="E12" s="12">
        <v>34998</v>
      </c>
      <c r="F12" s="12"/>
      <c r="G12" s="12">
        <v>5180.62</v>
      </c>
      <c r="H12" s="12"/>
      <c r="I12" s="12">
        <v>482143.44</v>
      </c>
    </row>
    <row r="13" spans="1:9">
      <c r="A13" s="7" t="s">
        <v>326</v>
      </c>
      <c r="B13" s="8" t="s">
        <v>334</v>
      </c>
      <c r="C13" s="12">
        <v>1</v>
      </c>
      <c r="D13" s="12">
        <v>47517</v>
      </c>
      <c r="E13" s="12">
        <v>38934.28</v>
      </c>
      <c r="F13" s="12"/>
      <c r="G13" s="12">
        <v>8582.7199999999993</v>
      </c>
      <c r="H13" s="12"/>
      <c r="I13" s="12">
        <v>570204</v>
      </c>
    </row>
    <row r="14" spans="1:9">
      <c r="A14" s="7" t="s">
        <v>327</v>
      </c>
      <c r="B14" s="8" t="s">
        <v>335</v>
      </c>
      <c r="C14" s="12">
        <v>0.5</v>
      </c>
      <c r="D14" s="12">
        <v>22019.24</v>
      </c>
      <c r="E14" s="12">
        <v>20017.5</v>
      </c>
      <c r="F14" s="12"/>
      <c r="G14" s="12">
        <v>2001.74</v>
      </c>
      <c r="H14" s="12"/>
      <c r="I14" s="12">
        <v>132115.44</v>
      </c>
    </row>
    <row r="15" spans="1:9">
      <c r="A15" s="7" t="s">
        <v>328</v>
      </c>
      <c r="B15" s="8" t="s">
        <v>336</v>
      </c>
      <c r="C15" s="12">
        <v>0.5</v>
      </c>
      <c r="D15" s="12">
        <v>35648.46</v>
      </c>
      <c r="E15" s="12">
        <v>30394.79</v>
      </c>
      <c r="F15" s="12"/>
      <c r="G15" s="12">
        <v>5253.67</v>
      </c>
      <c r="H15" s="12"/>
      <c r="I15" s="12">
        <v>213890.76</v>
      </c>
    </row>
    <row r="16" spans="1:9" ht="21">
      <c r="A16" s="7" t="s">
        <v>329</v>
      </c>
      <c r="B16" s="8" t="s">
        <v>337</v>
      </c>
      <c r="C16" s="12">
        <v>0.5</v>
      </c>
      <c r="D16" s="12">
        <v>56070.45</v>
      </c>
      <c r="E16" s="12">
        <v>46394.71</v>
      </c>
      <c r="F16" s="12"/>
      <c r="G16" s="12">
        <v>9675.74</v>
      </c>
      <c r="H16" s="12"/>
      <c r="I16" s="12">
        <v>336422.7</v>
      </c>
    </row>
    <row r="17" spans="1:9" ht="21">
      <c r="A17" s="7" t="s">
        <v>330</v>
      </c>
      <c r="B17" s="8" t="s">
        <v>337</v>
      </c>
      <c r="C17" s="12">
        <v>1</v>
      </c>
      <c r="D17" s="12">
        <v>53278.78</v>
      </c>
      <c r="E17" s="12">
        <v>43603.040000000001</v>
      </c>
      <c r="F17" s="12"/>
      <c r="G17" s="12">
        <v>9675.74</v>
      </c>
      <c r="H17" s="12"/>
      <c r="I17" s="12">
        <v>639345.36</v>
      </c>
    </row>
    <row r="18" spans="1:9" ht="21">
      <c r="A18" s="7" t="s">
        <v>331</v>
      </c>
      <c r="B18" s="8" t="s">
        <v>337</v>
      </c>
      <c r="C18" s="12">
        <v>1</v>
      </c>
      <c r="D18" s="12">
        <v>49966.99</v>
      </c>
      <c r="E18" s="12">
        <v>42603.14</v>
      </c>
      <c r="F18" s="12"/>
      <c r="G18" s="12">
        <v>7363.85</v>
      </c>
      <c r="H18" s="12"/>
      <c r="I18" s="12">
        <v>599603.88</v>
      </c>
    </row>
    <row r="19" spans="1:9" ht="21">
      <c r="A19" s="7" t="s">
        <v>338</v>
      </c>
      <c r="B19" s="8" t="s">
        <v>337</v>
      </c>
      <c r="C19" s="12">
        <v>2</v>
      </c>
      <c r="D19" s="12">
        <v>51829.11</v>
      </c>
      <c r="E19" s="12">
        <v>42885.279999999999</v>
      </c>
      <c r="F19" s="12"/>
      <c r="G19" s="12">
        <v>8943.83</v>
      </c>
      <c r="H19" s="12"/>
      <c r="I19" s="12">
        <v>1243898.6399999999</v>
      </c>
    </row>
    <row r="20" spans="1:9" ht="21">
      <c r="A20" s="7" t="s">
        <v>339</v>
      </c>
      <c r="B20" s="8" t="s">
        <v>337</v>
      </c>
      <c r="C20" s="12">
        <v>0.5</v>
      </c>
      <c r="D20" s="12">
        <v>38489.29</v>
      </c>
      <c r="E20" s="12">
        <v>30522.84</v>
      </c>
      <c r="F20" s="12"/>
      <c r="G20" s="12">
        <v>7966.45</v>
      </c>
      <c r="H20" s="12"/>
      <c r="I20" s="12">
        <v>230935.74</v>
      </c>
    </row>
    <row r="21" spans="1:9" ht="21">
      <c r="A21" s="7" t="s">
        <v>340</v>
      </c>
      <c r="B21" s="8" t="s">
        <v>341</v>
      </c>
      <c r="C21" s="12">
        <v>2</v>
      </c>
      <c r="D21" s="12">
        <v>57345.31</v>
      </c>
      <c r="E21" s="12">
        <v>47806.22</v>
      </c>
      <c r="F21" s="12"/>
      <c r="G21" s="12">
        <v>9539.09</v>
      </c>
      <c r="H21" s="12"/>
      <c r="I21" s="12">
        <v>1376287.44</v>
      </c>
    </row>
    <row r="22" spans="1:9" ht="21">
      <c r="A22" s="7" t="s">
        <v>342</v>
      </c>
      <c r="B22" s="8" t="s">
        <v>341</v>
      </c>
      <c r="C22" s="12">
        <v>1</v>
      </c>
      <c r="D22" s="12">
        <v>49966.99</v>
      </c>
      <c r="E22" s="12">
        <v>42603.14</v>
      </c>
      <c r="F22" s="12"/>
      <c r="G22" s="12">
        <v>7363.85</v>
      </c>
      <c r="H22" s="12"/>
      <c r="I22" s="12">
        <v>599603.88</v>
      </c>
    </row>
    <row r="23" spans="1:9" ht="21">
      <c r="A23" s="7" t="s">
        <v>343</v>
      </c>
      <c r="B23" s="8" t="s">
        <v>341</v>
      </c>
      <c r="C23" s="12">
        <v>1</v>
      </c>
      <c r="D23" s="12">
        <v>52028.21</v>
      </c>
      <c r="E23" s="12">
        <v>43449.56</v>
      </c>
      <c r="F23" s="12"/>
      <c r="G23" s="12">
        <v>8578.65</v>
      </c>
      <c r="H23" s="12"/>
      <c r="I23" s="12">
        <v>624338.52</v>
      </c>
    </row>
    <row r="24" spans="1:9" ht="21">
      <c r="A24" s="7" t="s">
        <v>344</v>
      </c>
      <c r="B24" s="8" t="s">
        <v>341</v>
      </c>
      <c r="C24" s="12">
        <v>1</v>
      </c>
      <c r="D24" s="12">
        <v>49258.3</v>
      </c>
      <c r="E24" s="12">
        <v>42885.279999999999</v>
      </c>
      <c r="F24" s="12"/>
      <c r="G24" s="12">
        <v>6373.02</v>
      </c>
      <c r="H24" s="12"/>
      <c r="I24" s="12">
        <v>591099.6</v>
      </c>
    </row>
    <row r="25" spans="1:9" ht="21">
      <c r="A25" s="7" t="s">
        <v>345</v>
      </c>
      <c r="B25" s="8" t="s">
        <v>346</v>
      </c>
      <c r="C25" s="12">
        <v>1</v>
      </c>
      <c r="D25" s="12">
        <v>52345.31</v>
      </c>
      <c r="E25" s="12">
        <v>42806.22</v>
      </c>
      <c r="F25" s="12"/>
      <c r="G25" s="12">
        <v>9539.09</v>
      </c>
      <c r="H25" s="12"/>
      <c r="I25" s="12">
        <v>628143.72</v>
      </c>
    </row>
    <row r="26" spans="1:9" ht="21">
      <c r="A26" s="7" t="s">
        <v>347</v>
      </c>
      <c r="B26" s="8" t="s">
        <v>348</v>
      </c>
      <c r="C26" s="12">
        <v>1</v>
      </c>
      <c r="D26" s="12">
        <v>50876.18</v>
      </c>
      <c r="E26" s="12">
        <v>41686.26</v>
      </c>
      <c r="F26" s="12"/>
      <c r="G26" s="12">
        <v>9189.92</v>
      </c>
      <c r="H26" s="12"/>
      <c r="I26" s="12">
        <v>610514.16</v>
      </c>
    </row>
    <row r="27" spans="1:9" ht="21">
      <c r="A27" s="7" t="s">
        <v>349</v>
      </c>
      <c r="B27" s="8" t="s">
        <v>350</v>
      </c>
      <c r="C27" s="12">
        <v>1</v>
      </c>
      <c r="D27" s="12">
        <v>44600.24</v>
      </c>
      <c r="E27" s="12">
        <v>37174.69</v>
      </c>
      <c r="F27" s="12"/>
      <c r="G27" s="12">
        <v>7425.55</v>
      </c>
      <c r="H27" s="12"/>
      <c r="I27" s="12">
        <v>535202.88</v>
      </c>
    </row>
    <row r="28" spans="1:9" ht="21">
      <c r="A28" s="7" t="s">
        <v>351</v>
      </c>
      <c r="B28" s="8" t="s">
        <v>352</v>
      </c>
      <c r="C28" s="12">
        <v>0.5</v>
      </c>
      <c r="D28" s="12">
        <v>53345.31</v>
      </c>
      <c r="E28" s="12">
        <v>42806.22</v>
      </c>
      <c r="F28" s="12"/>
      <c r="G28" s="12">
        <v>10539.09</v>
      </c>
      <c r="H28" s="12"/>
      <c r="I28" s="12">
        <v>320071.86</v>
      </c>
    </row>
    <row r="29" spans="1:9" ht="21">
      <c r="A29" s="7" t="s">
        <v>353</v>
      </c>
      <c r="B29" s="8" t="s">
        <v>354</v>
      </c>
      <c r="C29" s="12">
        <v>1</v>
      </c>
      <c r="D29" s="12">
        <v>49725.75</v>
      </c>
      <c r="E29" s="12">
        <v>41144.879999999997</v>
      </c>
      <c r="F29" s="12"/>
      <c r="G29" s="12">
        <v>8580.8700000000008</v>
      </c>
      <c r="H29" s="12"/>
      <c r="I29" s="12">
        <v>596709</v>
      </c>
    </row>
    <row r="30" spans="1:9" ht="21">
      <c r="A30" s="7" t="s">
        <v>355</v>
      </c>
      <c r="B30" s="8" t="s">
        <v>356</v>
      </c>
      <c r="C30" s="12">
        <v>1</v>
      </c>
      <c r="D30" s="12">
        <v>53028.21</v>
      </c>
      <c r="E30" s="12">
        <v>43449.56</v>
      </c>
      <c r="F30" s="12"/>
      <c r="G30" s="12">
        <v>9578.65</v>
      </c>
      <c r="H30" s="12"/>
      <c r="I30" s="12">
        <v>636338.52</v>
      </c>
    </row>
    <row r="31" spans="1:9" ht="21">
      <c r="A31" s="7" t="s">
        <v>357</v>
      </c>
      <c r="B31" s="8" t="s">
        <v>358</v>
      </c>
      <c r="C31" s="12">
        <v>0.5</v>
      </c>
      <c r="D31" s="12">
        <v>45424.54</v>
      </c>
      <c r="E31" s="12">
        <v>42603.14</v>
      </c>
      <c r="F31" s="12"/>
      <c r="G31" s="12">
        <v>2821.4</v>
      </c>
      <c r="H31" s="12"/>
      <c r="I31" s="12">
        <v>272547.24</v>
      </c>
    </row>
    <row r="32" spans="1:9" ht="21">
      <c r="A32" s="7" t="s">
        <v>359</v>
      </c>
      <c r="B32" s="8" t="s">
        <v>360</v>
      </c>
      <c r="C32" s="12">
        <v>0.5</v>
      </c>
      <c r="D32" s="12">
        <v>49473.24</v>
      </c>
      <c r="E32" s="12">
        <v>42885.279999999999</v>
      </c>
      <c r="F32" s="12"/>
      <c r="G32" s="12">
        <v>6587.96</v>
      </c>
      <c r="H32" s="12"/>
      <c r="I32" s="12">
        <v>296839.44</v>
      </c>
    </row>
    <row r="33" spans="1:9" ht="21">
      <c r="A33" s="7" t="s">
        <v>361</v>
      </c>
      <c r="B33" s="8" t="s">
        <v>362</v>
      </c>
      <c r="C33" s="12">
        <v>1</v>
      </c>
      <c r="D33" s="12">
        <v>53028.21</v>
      </c>
      <c r="E33" s="12">
        <v>43449.56</v>
      </c>
      <c r="F33" s="12"/>
      <c r="G33" s="12">
        <v>9578.65</v>
      </c>
      <c r="H33" s="12"/>
      <c r="I33" s="12">
        <v>636338.52</v>
      </c>
    </row>
    <row r="34" spans="1:9" ht="21">
      <c r="A34" s="7" t="s">
        <v>363</v>
      </c>
      <c r="B34" s="8" t="s">
        <v>362</v>
      </c>
      <c r="C34" s="12">
        <v>1</v>
      </c>
      <c r="D34" s="12">
        <v>46553.1</v>
      </c>
      <c r="E34" s="12">
        <v>42321</v>
      </c>
      <c r="F34" s="12"/>
      <c r="G34" s="12">
        <v>4232.1000000000004</v>
      </c>
      <c r="H34" s="12"/>
      <c r="I34" s="12">
        <v>558637.19999999995</v>
      </c>
    </row>
    <row r="35" spans="1:9" ht="21">
      <c r="A35" s="7" t="s">
        <v>364</v>
      </c>
      <c r="B35" s="8" t="s">
        <v>365</v>
      </c>
      <c r="C35" s="12">
        <v>1</v>
      </c>
      <c r="D35" s="12">
        <v>52028.21</v>
      </c>
      <c r="E35" s="12">
        <v>43449.56</v>
      </c>
      <c r="F35" s="12"/>
      <c r="G35" s="12">
        <v>8578.65</v>
      </c>
      <c r="H35" s="12"/>
      <c r="I35" s="12">
        <v>624338.52</v>
      </c>
    </row>
    <row r="36" spans="1:9" ht="21">
      <c r="A36" s="7" t="s">
        <v>366</v>
      </c>
      <c r="B36" s="8" t="s">
        <v>367</v>
      </c>
      <c r="C36" s="12">
        <v>1</v>
      </c>
      <c r="D36" s="12">
        <v>47695.76</v>
      </c>
      <c r="E36" s="12">
        <v>42603.14</v>
      </c>
      <c r="F36" s="12"/>
      <c r="G36" s="12">
        <v>5092.62</v>
      </c>
      <c r="H36" s="12"/>
      <c r="I36" s="12">
        <v>572349.12</v>
      </c>
    </row>
    <row r="37" spans="1:9">
      <c r="A37" s="7" t="s">
        <v>368</v>
      </c>
      <c r="B37" s="8" t="s">
        <v>369</v>
      </c>
      <c r="C37" s="12">
        <v>1</v>
      </c>
      <c r="D37" s="12">
        <v>48028.21</v>
      </c>
      <c r="E37" s="12">
        <v>38449.56</v>
      </c>
      <c r="F37" s="12"/>
      <c r="G37" s="12">
        <v>9578.65</v>
      </c>
      <c r="H37" s="12"/>
      <c r="I37" s="12">
        <v>576338.52</v>
      </c>
    </row>
    <row r="38" spans="1:9" ht="21">
      <c r="A38" s="7" t="s">
        <v>370</v>
      </c>
      <c r="B38" s="8" t="s">
        <v>371</v>
      </c>
      <c r="C38" s="12">
        <v>1</v>
      </c>
      <c r="D38" s="12">
        <v>48028.21</v>
      </c>
      <c r="E38" s="12">
        <v>38449.56</v>
      </c>
      <c r="F38" s="12"/>
      <c r="G38" s="12">
        <v>9578.65</v>
      </c>
      <c r="H38" s="12"/>
      <c r="I38" s="12">
        <v>576338.52</v>
      </c>
    </row>
    <row r="39" spans="1:9" ht="21">
      <c r="A39" s="7" t="s">
        <v>372</v>
      </c>
      <c r="B39" s="8" t="s">
        <v>373</v>
      </c>
      <c r="C39" s="12">
        <v>1</v>
      </c>
      <c r="D39" s="12">
        <v>53028.21</v>
      </c>
      <c r="E39" s="12">
        <v>43449.56</v>
      </c>
      <c r="F39" s="12"/>
      <c r="G39" s="12">
        <v>9578.65</v>
      </c>
      <c r="H39" s="12"/>
      <c r="I39" s="12">
        <v>636338.52</v>
      </c>
    </row>
    <row r="40" spans="1:9" ht="21">
      <c r="A40" s="7" t="s">
        <v>374</v>
      </c>
      <c r="B40" s="8" t="s">
        <v>375</v>
      </c>
      <c r="C40" s="12">
        <v>1</v>
      </c>
      <c r="D40" s="12">
        <v>53028.21</v>
      </c>
      <c r="E40" s="12">
        <v>43449.56</v>
      </c>
      <c r="F40" s="12"/>
      <c r="G40" s="12">
        <v>9578.65</v>
      </c>
      <c r="H40" s="12"/>
      <c r="I40" s="12">
        <v>636338.52</v>
      </c>
    </row>
    <row r="41" spans="1:9" ht="21">
      <c r="A41" s="7" t="s">
        <v>376</v>
      </c>
      <c r="B41" s="8" t="s">
        <v>360</v>
      </c>
      <c r="C41" s="12">
        <v>0.5</v>
      </c>
      <c r="D41" s="12">
        <v>51598.85</v>
      </c>
      <c r="E41" s="12">
        <v>46089.48</v>
      </c>
      <c r="F41" s="12"/>
      <c r="G41" s="12">
        <v>5509.37</v>
      </c>
      <c r="H41" s="12"/>
      <c r="I41" s="12">
        <v>309593.09999999998</v>
      </c>
    </row>
    <row r="42" spans="1:9">
      <c r="A42" s="7" t="s">
        <v>377</v>
      </c>
      <c r="B42" s="8" t="s">
        <v>378</v>
      </c>
      <c r="C42" s="12">
        <v>1</v>
      </c>
      <c r="D42" s="12">
        <v>58632.91</v>
      </c>
      <c r="E42" s="12">
        <v>46640.28</v>
      </c>
      <c r="F42" s="12"/>
      <c r="G42" s="12">
        <v>11992.63</v>
      </c>
      <c r="H42" s="12"/>
      <c r="I42" s="12">
        <v>234531.64</v>
      </c>
    </row>
    <row r="43" spans="1:9" ht="24.95" customHeight="1">
      <c r="A43" s="32" t="s">
        <v>379</v>
      </c>
      <c r="B43" s="32"/>
      <c r="C43" s="15" t="s">
        <v>380</v>
      </c>
      <c r="D43" s="15">
        <f>SUBTOTAL(9,D10:D42)</f>
        <v>1626795.9599999997</v>
      </c>
      <c r="E43" s="15" t="s">
        <v>380</v>
      </c>
      <c r="F43" s="15" t="s">
        <v>380</v>
      </c>
      <c r="G43" s="15" t="s">
        <v>380</v>
      </c>
      <c r="H43" s="15" t="s">
        <v>380</v>
      </c>
      <c r="I43" s="15">
        <f>SUBTOTAL(9,I10:I42)</f>
        <v>18250165</v>
      </c>
    </row>
    <row r="44" spans="1:9" ht="24.95" customHeight="1"/>
    <row r="45" spans="1:9" ht="24.95" customHeight="1">
      <c r="A45" s="30" t="s">
        <v>313</v>
      </c>
      <c r="B45" s="30"/>
      <c r="C45" s="31" t="s">
        <v>164</v>
      </c>
      <c r="D45" s="31"/>
      <c r="E45" s="31"/>
      <c r="F45" s="31"/>
      <c r="G45" s="31"/>
      <c r="H45" s="31"/>
      <c r="I45" s="31"/>
    </row>
    <row r="46" spans="1:9" ht="24.95" customHeight="1">
      <c r="A46" s="30" t="s">
        <v>314</v>
      </c>
      <c r="B46" s="30"/>
      <c r="C46" s="31" t="s">
        <v>381</v>
      </c>
      <c r="D46" s="31"/>
      <c r="E46" s="31"/>
      <c r="F46" s="31"/>
      <c r="G46" s="31"/>
      <c r="H46" s="31"/>
      <c r="I46" s="31"/>
    </row>
    <row r="47" spans="1:9" ht="24.95" customHeight="1">
      <c r="A47" s="27" t="s">
        <v>316</v>
      </c>
      <c r="B47" s="27"/>
      <c r="C47" s="27"/>
      <c r="D47" s="27"/>
      <c r="E47" s="27"/>
      <c r="F47" s="27"/>
      <c r="G47" s="27"/>
      <c r="H47" s="27"/>
      <c r="I47" s="27"/>
    </row>
    <row r="48" spans="1:9" ht="24.95" customHeight="1"/>
    <row r="49" spans="1:9" ht="50.1" customHeight="1">
      <c r="A49" s="21" t="s">
        <v>317</v>
      </c>
      <c r="B49" s="21" t="s">
        <v>318</v>
      </c>
      <c r="C49" s="21" t="s">
        <v>319</v>
      </c>
      <c r="D49" s="21" t="s">
        <v>320</v>
      </c>
      <c r="E49" s="21"/>
      <c r="F49" s="21"/>
      <c r="G49" s="21"/>
      <c r="H49" s="21" t="s">
        <v>321</v>
      </c>
      <c r="I49" s="21" t="s">
        <v>322</v>
      </c>
    </row>
    <row r="50" spans="1:9" ht="50.1" customHeight="1">
      <c r="A50" s="21"/>
      <c r="B50" s="21"/>
      <c r="C50" s="21"/>
      <c r="D50" s="21" t="s">
        <v>121</v>
      </c>
      <c r="E50" s="21" t="s">
        <v>122</v>
      </c>
      <c r="F50" s="21"/>
      <c r="G50" s="21"/>
      <c r="H50" s="21"/>
      <c r="I50" s="21"/>
    </row>
    <row r="51" spans="1:9" ht="50.1" customHeight="1">
      <c r="A51" s="21"/>
      <c r="B51" s="21"/>
      <c r="C51" s="21"/>
      <c r="D51" s="21"/>
      <c r="E51" s="7" t="s">
        <v>323</v>
      </c>
      <c r="F51" s="7" t="s">
        <v>324</v>
      </c>
      <c r="G51" s="7" t="s">
        <v>325</v>
      </c>
      <c r="H51" s="21"/>
      <c r="I51" s="21"/>
    </row>
    <row r="52" spans="1:9" ht="24.95" customHeight="1">
      <c r="A52" s="7" t="s">
        <v>300</v>
      </c>
      <c r="B52" s="7" t="s">
        <v>301</v>
      </c>
      <c r="C52" s="7" t="s">
        <v>302</v>
      </c>
      <c r="D52" s="7" t="s">
        <v>326</v>
      </c>
      <c r="E52" s="7" t="s">
        <v>327</v>
      </c>
      <c r="F52" s="7" t="s">
        <v>328</v>
      </c>
      <c r="G52" s="7" t="s">
        <v>329</v>
      </c>
      <c r="H52" s="7" t="s">
        <v>330</v>
      </c>
      <c r="I52" s="7" t="s">
        <v>331</v>
      </c>
    </row>
    <row r="53" spans="1:9">
      <c r="A53" s="7" t="s">
        <v>382</v>
      </c>
      <c r="B53" s="8" t="s">
        <v>383</v>
      </c>
      <c r="C53" s="12">
        <v>30</v>
      </c>
      <c r="D53" s="12">
        <v>6950</v>
      </c>
      <c r="E53" s="12">
        <v>0</v>
      </c>
      <c r="F53" s="12"/>
      <c r="G53" s="12">
        <v>6950</v>
      </c>
      <c r="H53" s="12"/>
      <c r="I53" s="12">
        <v>417000</v>
      </c>
    </row>
    <row r="54" spans="1:9" ht="24.95" customHeight="1">
      <c r="A54" s="32" t="s">
        <v>379</v>
      </c>
      <c r="B54" s="32"/>
      <c r="C54" s="15" t="s">
        <v>380</v>
      </c>
      <c r="D54" s="15">
        <f>SUBTOTAL(9,D53:D53)</f>
        <v>6950</v>
      </c>
      <c r="E54" s="15" t="s">
        <v>380</v>
      </c>
      <c r="F54" s="15" t="s">
        <v>380</v>
      </c>
      <c r="G54" s="15" t="s">
        <v>380</v>
      </c>
      <c r="H54" s="15" t="s">
        <v>380</v>
      </c>
      <c r="I54" s="15">
        <f>SUBTOTAL(9,I53:I53)</f>
        <v>417000</v>
      </c>
    </row>
  </sheetData>
  <sheetProtection password="C792" sheet="1" objects="1" scenarios="1"/>
  <mergeCells count="28">
    <mergeCell ref="A54:B54"/>
    <mergeCell ref="A46:B46"/>
    <mergeCell ref="C46:I46"/>
    <mergeCell ref="A47:I47"/>
    <mergeCell ref="A49:A51"/>
    <mergeCell ref="B49:B51"/>
    <mergeCell ref="C49:C51"/>
    <mergeCell ref="D49:G49"/>
    <mergeCell ref="H49:H51"/>
    <mergeCell ref="I49:I51"/>
    <mergeCell ref="D50:D51"/>
    <mergeCell ref="E50:G50"/>
    <mergeCell ref="I6:I8"/>
    <mergeCell ref="D7:D8"/>
    <mergeCell ref="E7:G7"/>
    <mergeCell ref="A43:B43"/>
    <mergeCell ref="A45:B45"/>
    <mergeCell ref="C45:I45"/>
    <mergeCell ref="A6:A8"/>
    <mergeCell ref="B6:B8"/>
    <mergeCell ref="C6:C8"/>
    <mergeCell ref="D6:G6"/>
    <mergeCell ref="H6:H8"/>
    <mergeCell ref="A2:B2"/>
    <mergeCell ref="C2:I2"/>
    <mergeCell ref="A3:B3"/>
    <mergeCell ref="C3:I3"/>
    <mergeCell ref="A4:I4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&amp;K00-00919044.DEV.18401</oddHeader>
    <oddFooter>&amp;L&amp;L&amp;"Verdana,Полужирный"&amp;K000000&amp;L&amp;"Verdana,Полужирный"&amp;K00-014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2"/>
  <sheetViews>
    <sheetView workbookViewId="0"/>
  </sheetViews>
  <sheetFormatPr defaultRowHeight="10.5"/>
  <cols>
    <col min="1" max="1" width="13.42578125" customWidth="1"/>
    <col min="2" max="2" width="57.28515625" customWidth="1"/>
    <col min="3" max="6" width="19.140625" customWidth="1"/>
  </cols>
  <sheetData>
    <row r="1" spans="1:6" ht="24.95" customHeight="1"/>
    <row r="2" spans="1:6" ht="24.95" customHeight="1">
      <c r="A2" s="30" t="s">
        <v>313</v>
      </c>
      <c r="B2" s="30"/>
      <c r="C2" s="31"/>
      <c r="D2" s="31"/>
      <c r="E2" s="31"/>
      <c r="F2" s="31"/>
    </row>
    <row r="3" spans="1:6" ht="24.95" customHeight="1">
      <c r="A3" s="30" t="s">
        <v>314</v>
      </c>
      <c r="B3" s="30"/>
      <c r="C3" s="31"/>
      <c r="D3" s="31"/>
      <c r="E3" s="31"/>
      <c r="F3" s="31"/>
    </row>
    <row r="4" spans="1:6" ht="15" customHeight="1"/>
    <row r="5" spans="1:6" ht="24.95" customHeight="1">
      <c r="A5" s="27" t="s">
        <v>384</v>
      </c>
      <c r="B5" s="27"/>
      <c r="C5" s="27"/>
      <c r="D5" s="27"/>
      <c r="E5" s="27"/>
      <c r="F5" s="27"/>
    </row>
    <row r="6" spans="1:6" ht="15" customHeight="1"/>
    <row r="7" spans="1:6" ht="50.1" customHeight="1">
      <c r="A7" s="7" t="s">
        <v>317</v>
      </c>
      <c r="B7" s="7" t="s">
        <v>385</v>
      </c>
      <c r="C7" s="7" t="s">
        <v>386</v>
      </c>
      <c r="D7" s="7" t="s">
        <v>387</v>
      </c>
      <c r="E7" s="7" t="s">
        <v>388</v>
      </c>
      <c r="F7" s="7" t="s">
        <v>389</v>
      </c>
    </row>
    <row r="8" spans="1:6" ht="24.95" customHeight="1">
      <c r="A8" s="7" t="s">
        <v>134</v>
      </c>
      <c r="B8" s="7" t="s">
        <v>134</v>
      </c>
      <c r="C8" s="7" t="s">
        <v>134</v>
      </c>
      <c r="D8" s="7" t="s">
        <v>134</v>
      </c>
      <c r="E8" s="7" t="s">
        <v>134</v>
      </c>
      <c r="F8" s="7" t="s">
        <v>134</v>
      </c>
    </row>
    <row r="9" spans="1:6" ht="24.95" customHeight="1"/>
    <row r="10" spans="1:6" ht="24.95" customHeight="1">
      <c r="A10" s="30" t="s">
        <v>313</v>
      </c>
      <c r="B10" s="30"/>
      <c r="C10" s="31"/>
      <c r="D10" s="31"/>
      <c r="E10" s="31"/>
      <c r="F10" s="31"/>
    </row>
    <row r="11" spans="1:6" ht="24.95" customHeight="1">
      <c r="A11" s="30" t="s">
        <v>314</v>
      </c>
      <c r="B11" s="30"/>
      <c r="C11" s="31"/>
      <c r="D11" s="31"/>
      <c r="E11" s="31"/>
      <c r="F11" s="31"/>
    </row>
    <row r="12" spans="1:6" ht="15" customHeight="1"/>
    <row r="13" spans="1:6" ht="24.95" customHeight="1">
      <c r="A13" s="27" t="s">
        <v>390</v>
      </c>
      <c r="B13" s="27"/>
      <c r="C13" s="27"/>
      <c r="D13" s="27"/>
      <c r="E13" s="27"/>
      <c r="F13" s="27"/>
    </row>
    <row r="14" spans="1:6" ht="15" customHeight="1"/>
    <row r="15" spans="1:6" ht="50.1" customHeight="1">
      <c r="A15" s="7" t="s">
        <v>317</v>
      </c>
      <c r="B15" s="7" t="s">
        <v>385</v>
      </c>
      <c r="C15" s="7" t="s">
        <v>391</v>
      </c>
      <c r="D15" s="7" t="s">
        <v>392</v>
      </c>
      <c r="E15" s="7" t="s">
        <v>393</v>
      </c>
      <c r="F15" s="7" t="s">
        <v>389</v>
      </c>
    </row>
    <row r="16" spans="1:6" ht="24.95" customHeight="1">
      <c r="A16" s="7" t="s">
        <v>134</v>
      </c>
      <c r="B16" s="7" t="s">
        <v>134</v>
      </c>
      <c r="C16" s="7" t="s">
        <v>134</v>
      </c>
      <c r="D16" s="7" t="s">
        <v>134</v>
      </c>
      <c r="E16" s="7" t="s">
        <v>134</v>
      </c>
      <c r="F16" s="7" t="s">
        <v>134</v>
      </c>
    </row>
    <row r="17" spans="1:6" ht="24.95" customHeight="1"/>
    <row r="18" spans="1:6" ht="20.100000000000001" customHeight="1">
      <c r="A18" s="30" t="s">
        <v>313</v>
      </c>
      <c r="B18" s="30"/>
      <c r="C18" s="31" t="s">
        <v>174</v>
      </c>
      <c r="D18" s="31"/>
      <c r="E18" s="31"/>
      <c r="F18" s="31"/>
    </row>
    <row r="19" spans="1:6" ht="20.100000000000001" customHeight="1">
      <c r="A19" s="30" t="s">
        <v>314</v>
      </c>
      <c r="B19" s="30"/>
      <c r="C19" s="31" t="s">
        <v>381</v>
      </c>
      <c r="D19" s="31"/>
      <c r="E19" s="31"/>
      <c r="F19" s="31"/>
    </row>
    <row r="20" spans="1:6" ht="15" customHeight="1"/>
    <row r="21" spans="1:6" ht="50.1" customHeight="1">
      <c r="A21" s="27" t="s">
        <v>394</v>
      </c>
      <c r="B21" s="27"/>
      <c r="C21" s="27"/>
      <c r="D21" s="27"/>
      <c r="E21" s="27"/>
      <c r="F21" s="27"/>
    </row>
    <row r="22" spans="1:6" ht="15" customHeight="1"/>
    <row r="23" spans="1:6" ht="50.1" customHeight="1">
      <c r="A23" s="7" t="s">
        <v>317</v>
      </c>
      <c r="B23" s="21" t="s">
        <v>395</v>
      </c>
      <c r="C23" s="21"/>
      <c r="D23" s="21"/>
      <c r="E23" s="7" t="s">
        <v>396</v>
      </c>
      <c r="F23" s="7" t="s">
        <v>397</v>
      </c>
    </row>
    <row r="24" spans="1:6" ht="15" customHeight="1">
      <c r="A24" s="7">
        <v>1</v>
      </c>
      <c r="B24" s="21">
        <v>2</v>
      </c>
      <c r="C24" s="21"/>
      <c r="D24" s="21"/>
      <c r="E24" s="7">
        <v>3</v>
      </c>
      <c r="F24" s="7">
        <v>4</v>
      </c>
    </row>
    <row r="25" spans="1:6" ht="20.100000000000001" customHeight="1">
      <c r="A25" s="16" t="s">
        <v>398</v>
      </c>
      <c r="B25" s="33" t="s">
        <v>399</v>
      </c>
      <c r="C25" s="33"/>
      <c r="D25" s="33"/>
      <c r="E25" s="15" t="s">
        <v>134</v>
      </c>
      <c r="F25" s="15">
        <v>91740</v>
      </c>
    </row>
    <row r="26" spans="1:6" ht="20.100000000000001" customHeight="1">
      <c r="A26" s="7" t="s">
        <v>400</v>
      </c>
      <c r="B26" s="22" t="s">
        <v>401</v>
      </c>
      <c r="C26" s="22"/>
      <c r="D26" s="22"/>
      <c r="E26" s="12">
        <v>417000</v>
      </c>
      <c r="F26" s="12">
        <v>91740</v>
      </c>
    </row>
    <row r="27" spans="1:6" ht="20.100000000000001" customHeight="1">
      <c r="A27" s="16" t="s">
        <v>402</v>
      </c>
      <c r="B27" s="33" t="s">
        <v>403</v>
      </c>
      <c r="C27" s="33"/>
      <c r="D27" s="33"/>
      <c r="E27" s="15" t="s">
        <v>134</v>
      </c>
      <c r="F27" s="15">
        <v>12927</v>
      </c>
    </row>
    <row r="28" spans="1:6" ht="39.950000000000003" customHeight="1">
      <c r="A28" s="7" t="s">
        <v>404</v>
      </c>
      <c r="B28" s="22" t="s">
        <v>405</v>
      </c>
      <c r="C28" s="22"/>
      <c r="D28" s="22"/>
      <c r="E28" s="12">
        <v>417000</v>
      </c>
      <c r="F28" s="12">
        <v>12093</v>
      </c>
    </row>
    <row r="29" spans="1:6" ht="39.950000000000003" customHeight="1">
      <c r="A29" s="7" t="s">
        <v>406</v>
      </c>
      <c r="B29" s="22" t="s">
        <v>407</v>
      </c>
      <c r="C29" s="22"/>
      <c r="D29" s="22"/>
      <c r="E29" s="12">
        <v>417000</v>
      </c>
      <c r="F29" s="12">
        <v>834</v>
      </c>
    </row>
    <row r="30" spans="1:6" ht="39.950000000000003" customHeight="1">
      <c r="A30" s="16" t="s">
        <v>408</v>
      </c>
      <c r="B30" s="33" t="s">
        <v>409</v>
      </c>
      <c r="C30" s="33"/>
      <c r="D30" s="33"/>
      <c r="E30" s="15" t="s">
        <v>134</v>
      </c>
      <c r="F30" s="15">
        <v>21267</v>
      </c>
    </row>
    <row r="31" spans="1:6" ht="39.950000000000003" customHeight="1">
      <c r="A31" s="7" t="s">
        <v>410</v>
      </c>
      <c r="B31" s="22" t="s">
        <v>411</v>
      </c>
      <c r="C31" s="22"/>
      <c r="D31" s="22"/>
      <c r="E31" s="12">
        <v>417000</v>
      </c>
      <c r="F31" s="12">
        <v>21267</v>
      </c>
    </row>
    <row r="32" spans="1:6" ht="24.95" customHeight="1">
      <c r="A32" s="32" t="s">
        <v>379</v>
      </c>
      <c r="B32" s="32"/>
      <c r="C32" s="32"/>
      <c r="D32" s="32"/>
      <c r="E32" s="32"/>
      <c r="F32" s="15">
        <v>125934</v>
      </c>
    </row>
    <row r="33" spans="1:6" ht="24.95" customHeight="1"/>
    <row r="34" spans="1:6" ht="20.100000000000001" customHeight="1">
      <c r="A34" s="30" t="s">
        <v>313</v>
      </c>
      <c r="B34" s="30"/>
      <c r="C34" s="31" t="s">
        <v>174</v>
      </c>
      <c r="D34" s="31"/>
      <c r="E34" s="31"/>
      <c r="F34" s="31"/>
    </row>
    <row r="35" spans="1:6" ht="20.100000000000001" customHeight="1">
      <c r="A35" s="30" t="s">
        <v>314</v>
      </c>
      <c r="B35" s="30"/>
      <c r="C35" s="31" t="s">
        <v>315</v>
      </c>
      <c r="D35" s="31"/>
      <c r="E35" s="31"/>
      <c r="F35" s="31"/>
    </row>
    <row r="36" spans="1:6" ht="15" customHeight="1"/>
    <row r="37" spans="1:6" ht="50.1" customHeight="1">
      <c r="A37" s="27" t="s">
        <v>394</v>
      </c>
      <c r="B37" s="27"/>
      <c r="C37" s="27"/>
      <c r="D37" s="27"/>
      <c r="E37" s="27"/>
      <c r="F37" s="27"/>
    </row>
    <row r="38" spans="1:6" ht="15" customHeight="1"/>
    <row r="39" spans="1:6" ht="50.1" customHeight="1">
      <c r="A39" s="7" t="s">
        <v>317</v>
      </c>
      <c r="B39" s="21" t="s">
        <v>395</v>
      </c>
      <c r="C39" s="21"/>
      <c r="D39" s="21"/>
      <c r="E39" s="7" t="s">
        <v>396</v>
      </c>
      <c r="F39" s="7" t="s">
        <v>397</v>
      </c>
    </row>
    <row r="40" spans="1:6" ht="15" customHeight="1">
      <c r="A40" s="7">
        <v>1</v>
      </c>
      <c r="B40" s="21">
        <v>2</v>
      </c>
      <c r="C40" s="21"/>
      <c r="D40" s="21"/>
      <c r="E40" s="7">
        <v>3</v>
      </c>
      <c r="F40" s="7">
        <v>4</v>
      </c>
    </row>
    <row r="41" spans="1:6" ht="20.100000000000001" customHeight="1">
      <c r="A41" s="16" t="s">
        <v>398</v>
      </c>
      <c r="B41" s="33" t="s">
        <v>399</v>
      </c>
      <c r="C41" s="33"/>
      <c r="D41" s="33"/>
      <c r="E41" s="15" t="s">
        <v>134</v>
      </c>
      <c r="F41" s="15">
        <v>4015036.3</v>
      </c>
    </row>
    <row r="42" spans="1:6" ht="20.100000000000001" customHeight="1">
      <c r="A42" s="7" t="s">
        <v>400</v>
      </c>
      <c r="B42" s="22" t="s">
        <v>401</v>
      </c>
      <c r="C42" s="22"/>
      <c r="D42" s="22"/>
      <c r="E42" s="12">
        <v>18250165</v>
      </c>
      <c r="F42" s="12">
        <v>4015036.3</v>
      </c>
    </row>
    <row r="43" spans="1:6" ht="20.100000000000001" customHeight="1">
      <c r="A43" s="16" t="s">
        <v>402</v>
      </c>
      <c r="B43" s="33" t="s">
        <v>412</v>
      </c>
      <c r="C43" s="33"/>
      <c r="D43" s="33"/>
      <c r="E43" s="15" t="s">
        <v>134</v>
      </c>
      <c r="F43" s="15">
        <v>565755.12</v>
      </c>
    </row>
    <row r="44" spans="1:6" ht="39.950000000000003" customHeight="1">
      <c r="A44" s="7" t="s">
        <v>404</v>
      </c>
      <c r="B44" s="22" t="s">
        <v>405</v>
      </c>
      <c r="C44" s="22"/>
      <c r="D44" s="22"/>
      <c r="E44" s="12">
        <v>18250165</v>
      </c>
      <c r="F44" s="12">
        <v>529254.79</v>
      </c>
    </row>
    <row r="45" spans="1:6" ht="39.950000000000003" customHeight="1">
      <c r="A45" s="7" t="s">
        <v>406</v>
      </c>
      <c r="B45" s="22" t="s">
        <v>413</v>
      </c>
      <c r="C45" s="22"/>
      <c r="D45" s="22"/>
      <c r="E45" s="12">
        <v>18250165</v>
      </c>
      <c r="F45" s="12">
        <v>36500.33</v>
      </c>
    </row>
    <row r="46" spans="1:6" ht="39.950000000000003" customHeight="1">
      <c r="A46" s="16" t="s">
        <v>408</v>
      </c>
      <c r="B46" s="33" t="s">
        <v>409</v>
      </c>
      <c r="C46" s="33"/>
      <c r="D46" s="33"/>
      <c r="E46" s="15" t="s">
        <v>134</v>
      </c>
      <c r="F46" s="15">
        <v>800758.58</v>
      </c>
    </row>
    <row r="47" spans="1:6" ht="39.950000000000003" customHeight="1">
      <c r="A47" s="7" t="s">
        <v>410</v>
      </c>
      <c r="B47" s="22" t="s">
        <v>414</v>
      </c>
      <c r="C47" s="22"/>
      <c r="D47" s="22"/>
      <c r="E47" s="12">
        <v>15701148.630000001</v>
      </c>
      <c r="F47" s="12">
        <v>800758.58</v>
      </c>
    </row>
    <row r="48" spans="1:6" ht="24.95" customHeight="1">
      <c r="A48" s="32" t="s">
        <v>415</v>
      </c>
      <c r="B48" s="32"/>
      <c r="C48" s="32"/>
      <c r="D48" s="32"/>
      <c r="E48" s="32"/>
      <c r="F48" s="15">
        <v>5381550</v>
      </c>
    </row>
    <row r="49" spans="1:6" ht="24.95" customHeight="1"/>
    <row r="50" spans="1:6" ht="24.95" customHeight="1">
      <c r="A50" s="30" t="s">
        <v>313</v>
      </c>
      <c r="B50" s="30"/>
      <c r="C50" s="31"/>
      <c r="D50" s="31"/>
      <c r="E50" s="31"/>
      <c r="F50" s="31"/>
    </row>
    <row r="51" spans="1:6" ht="24.95" customHeight="1">
      <c r="A51" s="30" t="s">
        <v>314</v>
      </c>
      <c r="B51" s="30"/>
      <c r="C51" s="31"/>
      <c r="D51" s="31"/>
      <c r="E51" s="31"/>
      <c r="F51" s="31"/>
    </row>
    <row r="52" spans="1:6" ht="15" customHeight="1"/>
    <row r="53" spans="1:6" ht="50.1" customHeight="1">
      <c r="A53" s="27" t="s">
        <v>416</v>
      </c>
      <c r="B53" s="27"/>
      <c r="C53" s="27"/>
      <c r="D53" s="27"/>
      <c r="E53" s="27"/>
      <c r="F53" s="27"/>
    </row>
    <row r="54" spans="1:6" ht="15" customHeight="1"/>
    <row r="55" spans="1:6" ht="50.1" customHeight="1">
      <c r="A55" s="7" t="s">
        <v>317</v>
      </c>
      <c r="B55" s="21" t="s">
        <v>77</v>
      </c>
      <c r="C55" s="21"/>
      <c r="D55" s="7" t="s">
        <v>417</v>
      </c>
      <c r="E55" s="7" t="s">
        <v>418</v>
      </c>
      <c r="F55" s="7" t="s">
        <v>419</v>
      </c>
    </row>
    <row r="56" spans="1:6" ht="24.95" customHeight="1">
      <c r="A56" s="7" t="s">
        <v>134</v>
      </c>
      <c r="B56" s="21" t="s">
        <v>134</v>
      </c>
      <c r="C56" s="21"/>
      <c r="D56" s="7" t="s">
        <v>134</v>
      </c>
      <c r="E56" s="7" t="s">
        <v>134</v>
      </c>
      <c r="F56" s="7" t="s">
        <v>134</v>
      </c>
    </row>
    <row r="57" spans="1:6" ht="24.95" customHeight="1"/>
    <row r="58" spans="1:6" ht="20.100000000000001" customHeight="1">
      <c r="A58" s="30" t="s">
        <v>313</v>
      </c>
      <c r="B58" s="30"/>
      <c r="C58" s="31" t="s">
        <v>190</v>
      </c>
      <c r="D58" s="31"/>
      <c r="E58" s="31"/>
      <c r="F58" s="31"/>
    </row>
    <row r="59" spans="1:6" ht="20.100000000000001" customHeight="1">
      <c r="A59" s="30" t="s">
        <v>314</v>
      </c>
      <c r="B59" s="30"/>
      <c r="C59" s="31" t="s">
        <v>381</v>
      </c>
      <c r="D59" s="31"/>
      <c r="E59" s="31"/>
      <c r="F59" s="31"/>
    </row>
    <row r="60" spans="1:6" ht="15" customHeight="1"/>
    <row r="61" spans="1:6" ht="24.95" customHeight="1">
      <c r="A61" s="27" t="s">
        <v>420</v>
      </c>
      <c r="B61" s="27"/>
      <c r="C61" s="27"/>
      <c r="D61" s="27"/>
      <c r="E61" s="27"/>
      <c r="F61" s="27"/>
    </row>
    <row r="62" spans="1:6" ht="15" customHeight="1"/>
    <row r="63" spans="1:6" ht="60" customHeight="1">
      <c r="A63" s="7" t="s">
        <v>317</v>
      </c>
      <c r="B63" s="21" t="s">
        <v>385</v>
      </c>
      <c r="C63" s="21"/>
      <c r="D63" s="7" t="s">
        <v>421</v>
      </c>
      <c r="E63" s="7" t="s">
        <v>422</v>
      </c>
      <c r="F63" s="7" t="s">
        <v>423</v>
      </c>
    </row>
    <row r="64" spans="1:6" ht="15" customHeight="1">
      <c r="A64" s="7">
        <v>1</v>
      </c>
      <c r="B64" s="21">
        <v>2</v>
      </c>
      <c r="C64" s="21"/>
      <c r="D64" s="7">
        <v>3</v>
      </c>
      <c r="E64" s="7">
        <v>4</v>
      </c>
      <c r="F64" s="7">
        <v>5</v>
      </c>
    </row>
    <row r="65" spans="1:6" ht="20.100000000000001" customHeight="1">
      <c r="A65" s="16" t="s">
        <v>398</v>
      </c>
      <c r="B65" s="33" t="s">
        <v>424</v>
      </c>
      <c r="C65" s="33"/>
      <c r="D65" s="15" t="s">
        <v>134</v>
      </c>
      <c r="E65" s="15" t="s">
        <v>134</v>
      </c>
      <c r="F65" s="15">
        <v>1005.69</v>
      </c>
    </row>
    <row r="66" spans="1:6" ht="20.100000000000001" customHeight="1">
      <c r="A66" s="7" t="s">
        <v>400</v>
      </c>
      <c r="B66" s="22" t="s">
        <v>425</v>
      </c>
      <c r="C66" s="22"/>
      <c r="D66" s="12">
        <v>45713.18</v>
      </c>
      <c r="E66" s="12">
        <v>2.2000000000000002</v>
      </c>
      <c r="F66" s="12">
        <v>1005.69</v>
      </c>
    </row>
    <row r="67" spans="1:6" ht="24.95" customHeight="1">
      <c r="A67" s="32" t="s">
        <v>379</v>
      </c>
      <c r="B67" s="32"/>
      <c r="C67" s="32"/>
      <c r="D67" s="32"/>
      <c r="E67" s="32"/>
      <c r="F67" s="15">
        <v>1005.69</v>
      </c>
    </row>
    <row r="68" spans="1:6" ht="24.95" customHeight="1"/>
    <row r="69" spans="1:6" ht="24.95" customHeight="1">
      <c r="A69" s="30" t="s">
        <v>313</v>
      </c>
      <c r="B69" s="30"/>
      <c r="C69" s="31"/>
      <c r="D69" s="31"/>
      <c r="E69" s="31"/>
      <c r="F69" s="31"/>
    </row>
    <row r="70" spans="1:6" ht="24.95" customHeight="1">
      <c r="A70" s="30" t="s">
        <v>314</v>
      </c>
      <c r="B70" s="30"/>
      <c r="C70" s="31"/>
      <c r="D70" s="31"/>
      <c r="E70" s="31"/>
      <c r="F70" s="31"/>
    </row>
    <row r="71" spans="1:6" ht="15" customHeight="1"/>
    <row r="72" spans="1:6" ht="24.95" customHeight="1">
      <c r="A72" s="27" t="s">
        <v>426</v>
      </c>
      <c r="B72" s="27"/>
      <c r="C72" s="27"/>
      <c r="D72" s="27"/>
      <c r="E72" s="27"/>
      <c r="F72" s="27"/>
    </row>
    <row r="73" spans="1:6" ht="15" customHeight="1"/>
    <row r="74" spans="1:6" ht="50.1" customHeight="1">
      <c r="A74" s="7" t="s">
        <v>317</v>
      </c>
      <c r="B74" s="21" t="s">
        <v>385</v>
      </c>
      <c r="C74" s="21"/>
      <c r="D74" s="7" t="s">
        <v>427</v>
      </c>
      <c r="E74" s="7" t="s">
        <v>422</v>
      </c>
      <c r="F74" s="7" t="s">
        <v>428</v>
      </c>
    </row>
    <row r="75" spans="1:6" ht="24.95" customHeight="1">
      <c r="A75" s="7" t="s">
        <v>134</v>
      </c>
      <c r="B75" s="21" t="s">
        <v>134</v>
      </c>
      <c r="C75" s="21"/>
      <c r="D75" s="7" t="s">
        <v>134</v>
      </c>
      <c r="E75" s="7" t="s">
        <v>134</v>
      </c>
      <c r="F75" s="7" t="s">
        <v>134</v>
      </c>
    </row>
    <row r="76" spans="1:6" ht="24.95" customHeight="1"/>
    <row r="77" spans="1:6" ht="24.95" customHeight="1">
      <c r="A77" s="30" t="s">
        <v>313</v>
      </c>
      <c r="B77" s="30"/>
      <c r="C77" s="31"/>
      <c r="D77" s="31"/>
      <c r="E77" s="31"/>
      <c r="F77" s="31"/>
    </row>
    <row r="78" spans="1:6" ht="24.95" customHeight="1">
      <c r="A78" s="30" t="s">
        <v>314</v>
      </c>
      <c r="B78" s="30"/>
      <c r="C78" s="31"/>
      <c r="D78" s="31"/>
      <c r="E78" s="31"/>
      <c r="F78" s="31"/>
    </row>
    <row r="79" spans="1:6" ht="15" customHeight="1"/>
    <row r="80" spans="1:6" ht="24.95" customHeight="1">
      <c r="A80" s="27" t="s">
        <v>429</v>
      </c>
      <c r="B80" s="27"/>
      <c r="C80" s="27"/>
      <c r="D80" s="27"/>
      <c r="E80" s="27"/>
      <c r="F80" s="27"/>
    </row>
    <row r="81" spans="1:6" ht="15" customHeight="1"/>
    <row r="82" spans="1:6" ht="50.1" customHeight="1">
      <c r="A82" s="7" t="s">
        <v>317</v>
      </c>
      <c r="B82" s="21" t="s">
        <v>385</v>
      </c>
      <c r="C82" s="21"/>
      <c r="D82" s="7" t="s">
        <v>430</v>
      </c>
      <c r="E82" s="7" t="s">
        <v>431</v>
      </c>
      <c r="F82" s="7" t="s">
        <v>432</v>
      </c>
    </row>
    <row r="83" spans="1:6" ht="24.95" customHeight="1">
      <c r="A83" s="7" t="s">
        <v>134</v>
      </c>
      <c r="B83" s="21" t="s">
        <v>134</v>
      </c>
      <c r="C83" s="21"/>
      <c r="D83" s="7" t="s">
        <v>134</v>
      </c>
      <c r="E83" s="7" t="s">
        <v>134</v>
      </c>
      <c r="F83" s="7" t="s">
        <v>134</v>
      </c>
    </row>
    <row r="84" spans="1:6" ht="24.95" customHeight="1"/>
    <row r="85" spans="1:6" ht="24.95" customHeight="1">
      <c r="A85" s="30" t="s">
        <v>313</v>
      </c>
      <c r="B85" s="30"/>
      <c r="C85" s="31"/>
      <c r="D85" s="31"/>
      <c r="E85" s="31"/>
      <c r="F85" s="31"/>
    </row>
    <row r="86" spans="1:6" ht="24.95" customHeight="1">
      <c r="A86" s="30" t="s">
        <v>314</v>
      </c>
      <c r="B86" s="30"/>
      <c r="C86" s="31"/>
      <c r="D86" s="31"/>
      <c r="E86" s="31"/>
      <c r="F86" s="31"/>
    </row>
    <row r="87" spans="1:6" ht="15" customHeight="1"/>
    <row r="88" spans="1:6" ht="24.95" customHeight="1">
      <c r="A88" s="27" t="s">
        <v>433</v>
      </c>
      <c r="B88" s="27"/>
      <c r="C88" s="27"/>
      <c r="D88" s="27"/>
      <c r="E88" s="27"/>
      <c r="F88" s="27"/>
    </row>
    <row r="89" spans="1:6" ht="15" customHeight="1"/>
    <row r="90" spans="1:6" ht="50.1" customHeight="1">
      <c r="A90" s="7" t="s">
        <v>317</v>
      </c>
      <c r="B90" s="21" t="s">
        <v>77</v>
      </c>
      <c r="C90" s="21"/>
      <c r="D90" s="7" t="s">
        <v>417</v>
      </c>
      <c r="E90" s="7" t="s">
        <v>418</v>
      </c>
      <c r="F90" s="7" t="s">
        <v>419</v>
      </c>
    </row>
    <row r="91" spans="1:6" ht="24.95" customHeight="1">
      <c r="A91" s="7" t="s">
        <v>134</v>
      </c>
      <c r="B91" s="21" t="s">
        <v>134</v>
      </c>
      <c r="C91" s="21"/>
      <c r="D91" s="7" t="s">
        <v>134</v>
      </c>
      <c r="E91" s="7" t="s">
        <v>134</v>
      </c>
      <c r="F91" s="7" t="s">
        <v>134</v>
      </c>
    </row>
    <row r="92" spans="1:6" ht="24.95" customHeight="1"/>
    <row r="93" spans="1:6" ht="20.100000000000001" customHeight="1">
      <c r="A93" s="30" t="s">
        <v>313</v>
      </c>
      <c r="B93" s="30"/>
      <c r="C93" s="31" t="s">
        <v>195</v>
      </c>
      <c r="D93" s="31"/>
      <c r="E93" s="31"/>
      <c r="F93" s="31"/>
    </row>
    <row r="94" spans="1:6" ht="20.100000000000001" customHeight="1">
      <c r="A94" s="30" t="s">
        <v>314</v>
      </c>
      <c r="B94" s="30"/>
      <c r="C94" s="31" t="s">
        <v>381</v>
      </c>
      <c r="D94" s="31"/>
      <c r="E94" s="31"/>
      <c r="F94" s="31"/>
    </row>
    <row r="95" spans="1:6" ht="15" customHeight="1"/>
    <row r="96" spans="1:6" ht="24.95" customHeight="1">
      <c r="A96" s="27" t="s">
        <v>434</v>
      </c>
      <c r="B96" s="27"/>
      <c r="C96" s="27"/>
      <c r="D96" s="27"/>
      <c r="E96" s="27"/>
      <c r="F96" s="27"/>
    </row>
    <row r="97" spans="1:6" ht="15" customHeight="1"/>
    <row r="98" spans="1:6" ht="50.1" customHeight="1">
      <c r="A98" s="7" t="s">
        <v>317</v>
      </c>
      <c r="B98" s="21" t="s">
        <v>77</v>
      </c>
      <c r="C98" s="21"/>
      <c r="D98" s="7" t="s">
        <v>417</v>
      </c>
      <c r="E98" s="7" t="s">
        <v>418</v>
      </c>
      <c r="F98" s="7" t="s">
        <v>419</v>
      </c>
    </row>
    <row r="99" spans="1:6" ht="15" customHeight="1">
      <c r="A99" s="7">
        <v>1</v>
      </c>
      <c r="B99" s="21">
        <v>2</v>
      </c>
      <c r="C99" s="21"/>
      <c r="D99" s="7">
        <v>3</v>
      </c>
      <c r="E99" s="7">
        <v>4</v>
      </c>
      <c r="F99" s="7">
        <v>5</v>
      </c>
    </row>
    <row r="100" spans="1:6" ht="20.100000000000001" customHeight="1">
      <c r="A100" s="7" t="s">
        <v>300</v>
      </c>
      <c r="B100" s="22" t="s">
        <v>435</v>
      </c>
      <c r="C100" s="22"/>
      <c r="D100" s="12">
        <v>6.31</v>
      </c>
      <c r="E100" s="12">
        <v>1</v>
      </c>
      <c r="F100" s="12">
        <v>6.31</v>
      </c>
    </row>
    <row r="101" spans="1:6" ht="20.100000000000001" customHeight="1">
      <c r="A101" s="7" t="s">
        <v>301</v>
      </c>
      <c r="B101" s="22" t="s">
        <v>436</v>
      </c>
      <c r="C101" s="22"/>
      <c r="D101" s="12">
        <v>1000</v>
      </c>
      <c r="E101" s="12">
        <v>1</v>
      </c>
      <c r="F101" s="12">
        <v>1000</v>
      </c>
    </row>
    <row r="102" spans="1:6" ht="24.95" customHeight="1">
      <c r="A102" s="32" t="s">
        <v>379</v>
      </c>
      <c r="B102" s="32"/>
      <c r="C102" s="32"/>
      <c r="D102" s="32"/>
      <c r="E102" s="32"/>
      <c r="F102" s="15">
        <f>SUBTOTAL(9,F100:F101)</f>
        <v>1006.31</v>
      </c>
    </row>
  </sheetData>
  <sheetProtection password="C792" sheet="1" objects="1" scenarios="1"/>
  <mergeCells count="88">
    <mergeCell ref="A102:E102"/>
    <mergeCell ref="A96:F96"/>
    <mergeCell ref="B98:C98"/>
    <mergeCell ref="B99:C99"/>
    <mergeCell ref="B100:C100"/>
    <mergeCell ref="B101:C101"/>
    <mergeCell ref="B90:C90"/>
    <mergeCell ref="B91:C91"/>
    <mergeCell ref="A93:B93"/>
    <mergeCell ref="C93:F93"/>
    <mergeCell ref="A94:B94"/>
    <mergeCell ref="C94:F94"/>
    <mergeCell ref="A85:B85"/>
    <mergeCell ref="C85:F85"/>
    <mergeCell ref="A86:B86"/>
    <mergeCell ref="C86:F86"/>
    <mergeCell ref="A88:F88"/>
    <mergeCell ref="A78:B78"/>
    <mergeCell ref="C78:F78"/>
    <mergeCell ref="A80:F80"/>
    <mergeCell ref="B82:C82"/>
    <mergeCell ref="B83:C83"/>
    <mergeCell ref="A72:F72"/>
    <mergeCell ref="B74:C74"/>
    <mergeCell ref="B75:C75"/>
    <mergeCell ref="A77:B77"/>
    <mergeCell ref="C77:F77"/>
    <mergeCell ref="A67:E67"/>
    <mergeCell ref="A69:B69"/>
    <mergeCell ref="C69:F69"/>
    <mergeCell ref="A70:B70"/>
    <mergeCell ref="C70:F70"/>
    <mergeCell ref="A61:F61"/>
    <mergeCell ref="B63:C63"/>
    <mergeCell ref="B64:C64"/>
    <mergeCell ref="B65:C65"/>
    <mergeCell ref="B66:C66"/>
    <mergeCell ref="B55:C55"/>
    <mergeCell ref="B56:C56"/>
    <mergeCell ref="A58:B58"/>
    <mergeCell ref="C58:F58"/>
    <mergeCell ref="A59:B59"/>
    <mergeCell ref="C59:F59"/>
    <mergeCell ref="A50:B50"/>
    <mergeCell ref="C50:F50"/>
    <mergeCell ref="A51:B51"/>
    <mergeCell ref="C51:F51"/>
    <mergeCell ref="A53:F53"/>
    <mergeCell ref="B44:D44"/>
    <mergeCell ref="B45:D45"/>
    <mergeCell ref="B46:D46"/>
    <mergeCell ref="B47:D47"/>
    <mergeCell ref="A48:E48"/>
    <mergeCell ref="B39:D39"/>
    <mergeCell ref="B40:D40"/>
    <mergeCell ref="B41:D41"/>
    <mergeCell ref="B42:D42"/>
    <mergeCell ref="B43:D43"/>
    <mergeCell ref="A34:B34"/>
    <mergeCell ref="C34:F34"/>
    <mergeCell ref="A35:B35"/>
    <mergeCell ref="C35:F35"/>
    <mergeCell ref="A37:F37"/>
    <mergeCell ref="B28:D28"/>
    <mergeCell ref="B29:D29"/>
    <mergeCell ref="B30:D30"/>
    <mergeCell ref="B31:D31"/>
    <mergeCell ref="A32:E32"/>
    <mergeCell ref="B23:D23"/>
    <mergeCell ref="B24:D24"/>
    <mergeCell ref="B25:D25"/>
    <mergeCell ref="B26:D26"/>
    <mergeCell ref="B27:D27"/>
    <mergeCell ref="A18:B18"/>
    <mergeCell ref="C18:F18"/>
    <mergeCell ref="A19:B19"/>
    <mergeCell ref="C19:F19"/>
    <mergeCell ref="A21:F21"/>
    <mergeCell ref="A10:B10"/>
    <mergeCell ref="C10:F10"/>
    <mergeCell ref="A11:B11"/>
    <mergeCell ref="C11:F11"/>
    <mergeCell ref="A13:F13"/>
    <mergeCell ref="A2:B2"/>
    <mergeCell ref="C2:F2"/>
    <mergeCell ref="A3:B3"/>
    <mergeCell ref="C3:F3"/>
    <mergeCell ref="A5:F5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&amp;K00-00919044.DEV.18401</oddHeader>
    <oddFooter>&amp;L&amp;L&amp;"Verdana,Полужирный"&amp;K000000&amp;L&amp;"Verdana,Полужирный"&amp;K00-014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/>
  </sheetViews>
  <sheetFormatPr defaultRowHeight="10.5"/>
  <cols>
    <col min="1" max="1" width="13.42578125" customWidth="1"/>
    <col min="2" max="2" width="57.28515625" customWidth="1"/>
    <col min="3" max="7" width="19.140625" customWidth="1"/>
  </cols>
  <sheetData>
    <row r="1" spans="1:7" ht="24.95" customHeight="1"/>
    <row r="2" spans="1:7" ht="20.100000000000001" customHeight="1">
      <c r="A2" s="30" t="s">
        <v>313</v>
      </c>
      <c r="B2" s="30"/>
      <c r="C2" s="31" t="s">
        <v>208</v>
      </c>
      <c r="D2" s="31"/>
      <c r="E2" s="31"/>
      <c r="F2" s="31"/>
      <c r="G2" s="31"/>
    </row>
    <row r="3" spans="1:7" ht="20.100000000000001" customHeight="1">
      <c r="A3" s="30" t="s">
        <v>314</v>
      </c>
      <c r="B3" s="30"/>
      <c r="C3" s="31" t="s">
        <v>315</v>
      </c>
      <c r="D3" s="31"/>
      <c r="E3" s="31"/>
      <c r="F3" s="31"/>
      <c r="G3" s="31"/>
    </row>
    <row r="4" spans="1:7" ht="15" customHeight="1"/>
    <row r="5" spans="1:7" ht="24.95" customHeight="1">
      <c r="A5" s="27" t="s">
        <v>437</v>
      </c>
      <c r="B5" s="27"/>
      <c r="C5" s="27"/>
      <c r="D5" s="27"/>
      <c r="E5" s="27"/>
      <c r="F5" s="27"/>
      <c r="G5" s="27"/>
    </row>
    <row r="6" spans="1:7" ht="15" customHeight="1"/>
    <row r="7" spans="1:7" ht="50.1" customHeight="1">
      <c r="A7" s="7" t="s">
        <v>317</v>
      </c>
      <c r="B7" s="21" t="s">
        <v>385</v>
      </c>
      <c r="C7" s="21"/>
      <c r="D7" s="7" t="s">
        <v>438</v>
      </c>
      <c r="E7" s="7" t="s">
        <v>439</v>
      </c>
      <c r="F7" s="7" t="s">
        <v>440</v>
      </c>
      <c r="G7" s="7" t="s">
        <v>441</v>
      </c>
    </row>
    <row r="8" spans="1:7" ht="15" customHeight="1">
      <c r="A8" s="7">
        <v>1</v>
      </c>
      <c r="B8" s="21">
        <v>2</v>
      </c>
      <c r="C8" s="21"/>
      <c r="D8" s="7">
        <v>3</v>
      </c>
      <c r="E8" s="7">
        <v>4</v>
      </c>
      <c r="F8" s="7">
        <v>5</v>
      </c>
      <c r="G8" s="7">
        <v>6</v>
      </c>
    </row>
    <row r="9" spans="1:7" ht="20.100000000000001" customHeight="1">
      <c r="A9" s="16" t="s">
        <v>398</v>
      </c>
      <c r="B9" s="33" t="s">
        <v>442</v>
      </c>
      <c r="C9" s="33"/>
      <c r="D9" s="15" t="s">
        <v>134</v>
      </c>
      <c r="E9" s="15" t="s">
        <v>134</v>
      </c>
      <c r="F9" s="15" t="s">
        <v>134</v>
      </c>
      <c r="G9" s="15">
        <v>19800</v>
      </c>
    </row>
    <row r="10" spans="1:7" ht="24.95" customHeight="1">
      <c r="A10" s="32" t="s">
        <v>379</v>
      </c>
      <c r="B10" s="32"/>
      <c r="C10" s="32"/>
      <c r="D10" s="32"/>
      <c r="E10" s="32"/>
      <c r="F10" s="32"/>
      <c r="G10" s="15">
        <v>19800</v>
      </c>
    </row>
    <row r="11" spans="1:7" ht="24.95" customHeight="1"/>
    <row r="12" spans="1:7" ht="24.95" customHeight="1">
      <c r="A12" s="30" t="s">
        <v>313</v>
      </c>
      <c r="B12" s="30"/>
      <c r="C12" s="31"/>
      <c r="D12" s="31"/>
      <c r="E12" s="31"/>
      <c r="F12" s="31"/>
      <c r="G12" s="31"/>
    </row>
    <row r="13" spans="1:7" ht="24.95" customHeight="1">
      <c r="A13" s="30" t="s">
        <v>314</v>
      </c>
      <c r="B13" s="30"/>
      <c r="C13" s="31"/>
      <c r="D13" s="31"/>
      <c r="E13" s="31"/>
      <c r="F13" s="31"/>
      <c r="G13" s="31"/>
    </row>
    <row r="14" spans="1:7" ht="15" customHeight="1"/>
    <row r="15" spans="1:7" ht="24.95" customHeight="1">
      <c r="A15" s="27" t="s">
        <v>443</v>
      </c>
      <c r="B15" s="27"/>
      <c r="C15" s="27"/>
      <c r="D15" s="27"/>
      <c r="E15" s="27"/>
      <c r="F15" s="27"/>
      <c r="G15" s="27"/>
    </row>
    <row r="16" spans="1:7" ht="15" customHeight="1"/>
    <row r="17" spans="1:7" ht="50.1" customHeight="1">
      <c r="A17" s="7" t="s">
        <v>317</v>
      </c>
      <c r="B17" s="21" t="s">
        <v>385</v>
      </c>
      <c r="C17" s="21"/>
      <c r="D17" s="21"/>
      <c r="E17" s="7" t="s">
        <v>444</v>
      </c>
      <c r="F17" s="7" t="s">
        <v>445</v>
      </c>
      <c r="G17" s="7" t="s">
        <v>446</v>
      </c>
    </row>
    <row r="18" spans="1:7" ht="24.95" customHeight="1">
      <c r="A18" s="7" t="s">
        <v>134</v>
      </c>
      <c r="B18" s="21" t="s">
        <v>134</v>
      </c>
      <c r="C18" s="21"/>
      <c r="D18" s="21"/>
      <c r="E18" s="7" t="s">
        <v>134</v>
      </c>
      <c r="F18" s="7" t="s">
        <v>134</v>
      </c>
      <c r="G18" s="7" t="s">
        <v>134</v>
      </c>
    </row>
    <row r="19" spans="1:7" ht="24.95" customHeight="1"/>
    <row r="20" spans="1:7" ht="20.100000000000001" customHeight="1">
      <c r="A20" s="30" t="s">
        <v>313</v>
      </c>
      <c r="B20" s="30"/>
      <c r="C20" s="31" t="s">
        <v>208</v>
      </c>
      <c r="D20" s="31"/>
      <c r="E20" s="31"/>
      <c r="F20" s="31"/>
      <c r="G20" s="31"/>
    </row>
    <row r="21" spans="1:7" ht="20.100000000000001" customHeight="1">
      <c r="A21" s="30" t="s">
        <v>314</v>
      </c>
      <c r="B21" s="30"/>
      <c r="C21" s="31" t="s">
        <v>315</v>
      </c>
      <c r="D21" s="31"/>
      <c r="E21" s="31"/>
      <c r="F21" s="31"/>
      <c r="G21" s="31"/>
    </row>
    <row r="22" spans="1:7" ht="15" customHeight="1"/>
    <row r="23" spans="1:7" ht="24.95" customHeight="1">
      <c r="A23" s="27" t="s">
        <v>447</v>
      </c>
      <c r="B23" s="27"/>
      <c r="C23" s="27"/>
      <c r="D23" s="27"/>
      <c r="E23" s="27"/>
      <c r="F23" s="27"/>
      <c r="G23" s="27"/>
    </row>
    <row r="24" spans="1:7" ht="15" customHeight="1"/>
    <row r="25" spans="1:7" ht="50.1" customHeight="1">
      <c r="A25" s="7" t="s">
        <v>317</v>
      </c>
      <c r="B25" s="21" t="s">
        <v>77</v>
      </c>
      <c r="C25" s="21"/>
      <c r="D25" s="7" t="s">
        <v>448</v>
      </c>
      <c r="E25" s="7" t="s">
        <v>449</v>
      </c>
      <c r="F25" s="7" t="s">
        <v>450</v>
      </c>
      <c r="G25" s="7" t="s">
        <v>441</v>
      </c>
    </row>
    <row r="26" spans="1:7" ht="15" customHeight="1">
      <c r="A26" s="7">
        <v>1</v>
      </c>
      <c r="B26" s="21">
        <v>2</v>
      </c>
      <c r="C26" s="21"/>
      <c r="D26" s="7">
        <v>3</v>
      </c>
      <c r="E26" s="7">
        <v>4</v>
      </c>
      <c r="F26" s="7">
        <v>5</v>
      </c>
      <c r="G26" s="7">
        <v>6</v>
      </c>
    </row>
    <row r="27" spans="1:7" ht="20.100000000000001" customHeight="1">
      <c r="A27" s="16" t="s">
        <v>398</v>
      </c>
      <c r="B27" s="33" t="s">
        <v>451</v>
      </c>
      <c r="C27" s="33"/>
      <c r="D27" s="15" t="s">
        <v>134</v>
      </c>
      <c r="E27" s="15" t="s">
        <v>134</v>
      </c>
      <c r="F27" s="15" t="s">
        <v>134</v>
      </c>
      <c r="G27" s="15">
        <v>3467.08</v>
      </c>
    </row>
    <row r="28" spans="1:7" ht="20.100000000000001" customHeight="1">
      <c r="A28" s="7" t="s">
        <v>400</v>
      </c>
      <c r="B28" s="22" t="s">
        <v>452</v>
      </c>
      <c r="C28" s="22"/>
      <c r="D28" s="12">
        <v>129.2724</v>
      </c>
      <c r="E28" s="12">
        <v>26.819939999999999</v>
      </c>
      <c r="F28" s="12">
        <v>1</v>
      </c>
      <c r="G28" s="12">
        <v>3467.08</v>
      </c>
    </row>
    <row r="29" spans="1:7" ht="20.100000000000001" customHeight="1">
      <c r="A29" s="16" t="s">
        <v>402</v>
      </c>
      <c r="B29" s="33" t="s">
        <v>453</v>
      </c>
      <c r="C29" s="33"/>
      <c r="D29" s="15" t="s">
        <v>134</v>
      </c>
      <c r="E29" s="15" t="s">
        <v>134</v>
      </c>
      <c r="F29" s="15" t="s">
        <v>134</v>
      </c>
      <c r="G29" s="15">
        <v>5800.86</v>
      </c>
    </row>
    <row r="30" spans="1:7" ht="20.100000000000001" customHeight="1">
      <c r="A30" s="7" t="s">
        <v>404</v>
      </c>
      <c r="B30" s="22" t="s">
        <v>452</v>
      </c>
      <c r="C30" s="22"/>
      <c r="D30" s="12">
        <v>32589.1</v>
      </c>
      <c r="E30" s="12">
        <v>0.17799999999999999</v>
      </c>
      <c r="F30" s="12">
        <v>1</v>
      </c>
      <c r="G30" s="12">
        <v>5800.86</v>
      </c>
    </row>
    <row r="31" spans="1:7" ht="20.100000000000001" customHeight="1">
      <c r="A31" s="16" t="s">
        <v>408</v>
      </c>
      <c r="B31" s="33" t="s">
        <v>454</v>
      </c>
      <c r="C31" s="33"/>
      <c r="D31" s="15" t="s">
        <v>134</v>
      </c>
      <c r="E31" s="15" t="s">
        <v>134</v>
      </c>
      <c r="F31" s="15" t="s">
        <v>134</v>
      </c>
      <c r="G31" s="15">
        <v>56.04</v>
      </c>
    </row>
    <row r="32" spans="1:7" ht="20.100000000000001" customHeight="1">
      <c r="A32" s="7" t="s">
        <v>410</v>
      </c>
      <c r="B32" s="22" t="s">
        <v>452</v>
      </c>
      <c r="C32" s="22"/>
      <c r="D32" s="12">
        <v>24.051500000000001</v>
      </c>
      <c r="E32" s="12">
        <v>2.33</v>
      </c>
      <c r="F32" s="12">
        <v>1</v>
      </c>
      <c r="G32" s="12">
        <v>56.04</v>
      </c>
    </row>
    <row r="33" spans="1:7" ht="20.100000000000001" customHeight="1">
      <c r="A33" s="16" t="s">
        <v>455</v>
      </c>
      <c r="B33" s="33" t="s">
        <v>456</v>
      </c>
      <c r="C33" s="33"/>
      <c r="D33" s="15" t="s">
        <v>134</v>
      </c>
      <c r="E33" s="15" t="s">
        <v>134</v>
      </c>
      <c r="F33" s="15" t="s">
        <v>134</v>
      </c>
      <c r="G33" s="15">
        <v>62.02</v>
      </c>
    </row>
    <row r="34" spans="1:7" ht="20.100000000000001" customHeight="1">
      <c r="A34" s="7" t="s">
        <v>457</v>
      </c>
      <c r="B34" s="22" t="s">
        <v>452</v>
      </c>
      <c r="C34" s="22"/>
      <c r="D34" s="12">
        <v>26.617999999999999</v>
      </c>
      <c r="E34" s="12">
        <v>2.33</v>
      </c>
      <c r="F34" s="12">
        <v>1</v>
      </c>
      <c r="G34" s="12">
        <v>62.02</v>
      </c>
    </row>
    <row r="35" spans="1:7" ht="24.95" customHeight="1">
      <c r="A35" s="32" t="s">
        <v>379</v>
      </c>
      <c r="B35" s="32"/>
      <c r="C35" s="32"/>
      <c r="D35" s="32"/>
      <c r="E35" s="32"/>
      <c r="F35" s="32"/>
      <c r="G35" s="15">
        <v>9386</v>
      </c>
    </row>
    <row r="36" spans="1:7" ht="24.95" customHeight="1"/>
    <row r="37" spans="1:7" ht="24.95" customHeight="1">
      <c r="A37" s="30" t="s">
        <v>313</v>
      </c>
      <c r="B37" s="30"/>
      <c r="C37" s="31"/>
      <c r="D37" s="31"/>
      <c r="E37" s="31"/>
      <c r="F37" s="31"/>
      <c r="G37" s="31"/>
    </row>
    <row r="38" spans="1:7" ht="24.95" customHeight="1">
      <c r="A38" s="30" t="s">
        <v>314</v>
      </c>
      <c r="B38" s="30"/>
      <c r="C38" s="31"/>
      <c r="D38" s="31"/>
      <c r="E38" s="31"/>
      <c r="F38" s="31"/>
      <c r="G38" s="31"/>
    </row>
    <row r="39" spans="1:7" ht="15" customHeight="1"/>
    <row r="40" spans="1:7" ht="24.95" customHeight="1">
      <c r="A40" s="27" t="s">
        <v>458</v>
      </c>
      <c r="B40" s="27"/>
      <c r="C40" s="27"/>
      <c r="D40" s="27"/>
      <c r="E40" s="27"/>
      <c r="F40" s="27"/>
      <c r="G40" s="27"/>
    </row>
    <row r="41" spans="1:7" ht="15" customHeight="1"/>
    <row r="42" spans="1:7" ht="50.1" customHeight="1">
      <c r="A42" s="7" t="s">
        <v>317</v>
      </c>
      <c r="B42" s="21" t="s">
        <v>77</v>
      </c>
      <c r="C42" s="21"/>
      <c r="D42" s="21"/>
      <c r="E42" s="7" t="s">
        <v>459</v>
      </c>
      <c r="F42" s="7" t="s">
        <v>460</v>
      </c>
      <c r="G42" s="7" t="s">
        <v>461</v>
      </c>
    </row>
    <row r="43" spans="1:7" ht="24.95" customHeight="1">
      <c r="A43" s="7" t="s">
        <v>134</v>
      </c>
      <c r="B43" s="21" t="s">
        <v>134</v>
      </c>
      <c r="C43" s="21"/>
      <c r="D43" s="21"/>
      <c r="E43" s="7" t="s">
        <v>134</v>
      </c>
      <c r="F43" s="7" t="s">
        <v>134</v>
      </c>
      <c r="G43" s="7" t="s">
        <v>134</v>
      </c>
    </row>
    <row r="44" spans="1:7" ht="24.95" customHeight="1"/>
    <row r="45" spans="1:7" ht="20.100000000000001" customHeight="1">
      <c r="A45" s="30" t="s">
        <v>313</v>
      </c>
      <c r="B45" s="30"/>
      <c r="C45" s="31" t="s">
        <v>208</v>
      </c>
      <c r="D45" s="31"/>
      <c r="E45" s="31"/>
      <c r="F45" s="31"/>
      <c r="G45" s="31"/>
    </row>
    <row r="46" spans="1:7" ht="20.100000000000001" customHeight="1">
      <c r="A46" s="30" t="s">
        <v>314</v>
      </c>
      <c r="B46" s="30"/>
      <c r="C46" s="31" t="s">
        <v>315</v>
      </c>
      <c r="D46" s="31"/>
      <c r="E46" s="31"/>
      <c r="F46" s="31"/>
      <c r="G46" s="31"/>
    </row>
    <row r="47" spans="1:7" ht="15" customHeight="1"/>
    <row r="48" spans="1:7" ht="24.95" customHeight="1">
      <c r="A48" s="27" t="s">
        <v>462</v>
      </c>
      <c r="B48" s="27"/>
      <c r="C48" s="27"/>
      <c r="D48" s="27"/>
      <c r="E48" s="27"/>
      <c r="F48" s="27"/>
      <c r="G48" s="27"/>
    </row>
    <row r="49" spans="1:7" ht="15" customHeight="1"/>
    <row r="50" spans="1:7" ht="50.1" customHeight="1">
      <c r="A50" s="7" t="s">
        <v>317</v>
      </c>
      <c r="B50" s="21" t="s">
        <v>385</v>
      </c>
      <c r="C50" s="21"/>
      <c r="D50" s="7" t="s">
        <v>463</v>
      </c>
      <c r="E50" s="7" t="s">
        <v>464</v>
      </c>
      <c r="F50" s="7" t="s">
        <v>465</v>
      </c>
      <c r="G50" s="7" t="s">
        <v>466</v>
      </c>
    </row>
    <row r="51" spans="1:7" ht="15" customHeight="1">
      <c r="A51" s="7">
        <v>1</v>
      </c>
      <c r="B51" s="21">
        <v>2</v>
      </c>
      <c r="C51" s="21"/>
      <c r="D51" s="7">
        <v>3</v>
      </c>
      <c r="E51" s="7">
        <v>4</v>
      </c>
      <c r="F51" s="7">
        <v>5</v>
      </c>
      <c r="G51" s="7">
        <v>6</v>
      </c>
    </row>
    <row r="52" spans="1:7" ht="20.100000000000001" customHeight="1">
      <c r="A52" s="16" t="s">
        <v>398</v>
      </c>
      <c r="B52" s="33" t="s">
        <v>467</v>
      </c>
      <c r="C52" s="33"/>
      <c r="D52" s="15" t="s">
        <v>134</v>
      </c>
      <c r="E52" s="15" t="s">
        <v>134</v>
      </c>
      <c r="F52" s="15" t="s">
        <v>134</v>
      </c>
      <c r="G52" s="15">
        <v>403</v>
      </c>
    </row>
    <row r="53" spans="1:7" ht="20.100000000000001" customHeight="1">
      <c r="A53" s="7" t="s">
        <v>400</v>
      </c>
      <c r="B53" s="22" t="s">
        <v>468</v>
      </c>
      <c r="C53" s="22"/>
      <c r="D53" s="12">
        <v>1</v>
      </c>
      <c r="E53" s="12">
        <v>4</v>
      </c>
      <c r="F53" s="12">
        <v>100.75</v>
      </c>
      <c r="G53" s="12">
        <v>403</v>
      </c>
    </row>
    <row r="54" spans="1:7" ht="20.100000000000001" customHeight="1">
      <c r="A54" s="16" t="s">
        <v>402</v>
      </c>
      <c r="B54" s="33" t="s">
        <v>469</v>
      </c>
      <c r="C54" s="33"/>
      <c r="D54" s="15" t="s">
        <v>134</v>
      </c>
      <c r="E54" s="15" t="s">
        <v>134</v>
      </c>
      <c r="F54" s="15" t="s">
        <v>134</v>
      </c>
      <c r="G54" s="15">
        <v>1460</v>
      </c>
    </row>
    <row r="55" spans="1:7" ht="20.100000000000001" customHeight="1">
      <c r="A55" s="7" t="s">
        <v>404</v>
      </c>
      <c r="B55" s="22" t="s">
        <v>470</v>
      </c>
      <c r="C55" s="22"/>
      <c r="D55" s="12">
        <v>1</v>
      </c>
      <c r="E55" s="12">
        <v>1</v>
      </c>
      <c r="F55" s="12">
        <v>1460</v>
      </c>
      <c r="G55" s="12">
        <v>1460</v>
      </c>
    </row>
    <row r="56" spans="1:7" ht="24.95" customHeight="1">
      <c r="A56" s="32" t="s">
        <v>379</v>
      </c>
      <c r="B56" s="32"/>
      <c r="C56" s="32"/>
      <c r="D56" s="32"/>
      <c r="E56" s="32"/>
      <c r="F56" s="32"/>
      <c r="G56" s="15">
        <v>1863</v>
      </c>
    </row>
    <row r="57" spans="1:7" ht="24.95" customHeight="1"/>
    <row r="58" spans="1:7" ht="20.100000000000001" customHeight="1">
      <c r="A58" s="30" t="s">
        <v>313</v>
      </c>
      <c r="B58" s="30"/>
      <c r="C58" s="31" t="s">
        <v>208</v>
      </c>
      <c r="D58" s="31"/>
      <c r="E58" s="31"/>
      <c r="F58" s="31"/>
      <c r="G58" s="31"/>
    </row>
    <row r="59" spans="1:7" ht="20.100000000000001" customHeight="1">
      <c r="A59" s="30" t="s">
        <v>314</v>
      </c>
      <c r="B59" s="30"/>
      <c r="C59" s="31" t="s">
        <v>381</v>
      </c>
      <c r="D59" s="31"/>
      <c r="E59" s="31"/>
      <c r="F59" s="31"/>
      <c r="G59" s="31"/>
    </row>
    <row r="60" spans="1:7" ht="15" customHeight="1"/>
    <row r="61" spans="1:7" ht="24.95" customHeight="1">
      <c r="A61" s="27" t="s">
        <v>471</v>
      </c>
      <c r="B61" s="27"/>
      <c r="C61" s="27"/>
      <c r="D61" s="27"/>
      <c r="E61" s="27"/>
      <c r="F61" s="27"/>
      <c r="G61" s="27"/>
    </row>
    <row r="62" spans="1:7" ht="15" customHeight="1"/>
    <row r="63" spans="1:7" ht="50.1" customHeight="1">
      <c r="A63" s="7" t="s">
        <v>317</v>
      </c>
      <c r="B63" s="21" t="s">
        <v>385</v>
      </c>
      <c r="C63" s="21"/>
      <c r="D63" s="21"/>
      <c r="E63" s="21"/>
      <c r="F63" s="7" t="s">
        <v>472</v>
      </c>
      <c r="G63" s="7" t="s">
        <v>473</v>
      </c>
    </row>
    <row r="64" spans="1:7" ht="15" customHeight="1">
      <c r="A64" s="7">
        <v>1</v>
      </c>
      <c r="B64" s="21">
        <v>2</v>
      </c>
      <c r="C64" s="21"/>
      <c r="D64" s="21"/>
      <c r="E64" s="21"/>
      <c r="F64" s="7">
        <v>3</v>
      </c>
      <c r="G64" s="7">
        <v>4</v>
      </c>
    </row>
    <row r="65" spans="1:7" ht="20.100000000000001" customHeight="1">
      <c r="A65" s="16" t="s">
        <v>398</v>
      </c>
      <c r="B65" s="33" t="s">
        <v>474</v>
      </c>
      <c r="C65" s="33"/>
      <c r="D65" s="33"/>
      <c r="E65" s="33"/>
      <c r="F65" s="15" t="s">
        <v>134</v>
      </c>
      <c r="G65" s="15">
        <v>87000</v>
      </c>
    </row>
    <row r="66" spans="1:7" ht="20.100000000000001" customHeight="1">
      <c r="A66" s="7" t="s">
        <v>400</v>
      </c>
      <c r="B66" s="22" t="s">
        <v>475</v>
      </c>
      <c r="C66" s="22"/>
      <c r="D66" s="22"/>
      <c r="E66" s="22"/>
      <c r="F66" s="12">
        <v>3</v>
      </c>
      <c r="G66" s="12">
        <v>87000</v>
      </c>
    </row>
    <row r="67" spans="1:7" ht="20.100000000000001" customHeight="1">
      <c r="A67" s="16" t="s">
        <v>402</v>
      </c>
      <c r="B67" s="33" t="s">
        <v>476</v>
      </c>
      <c r="C67" s="33"/>
      <c r="D67" s="33"/>
      <c r="E67" s="33"/>
      <c r="F67" s="15" t="s">
        <v>134</v>
      </c>
      <c r="G67" s="15">
        <v>6000</v>
      </c>
    </row>
    <row r="68" spans="1:7" ht="20.100000000000001" customHeight="1">
      <c r="A68" s="7" t="s">
        <v>404</v>
      </c>
      <c r="B68" s="22" t="s">
        <v>477</v>
      </c>
      <c r="C68" s="22"/>
      <c r="D68" s="22"/>
      <c r="E68" s="22"/>
      <c r="F68" s="12">
        <v>1</v>
      </c>
      <c r="G68" s="12">
        <v>6000</v>
      </c>
    </row>
    <row r="69" spans="1:7" ht="24.95" customHeight="1">
      <c r="A69" s="32" t="s">
        <v>379</v>
      </c>
      <c r="B69" s="32"/>
      <c r="C69" s="32"/>
      <c r="D69" s="32"/>
      <c r="E69" s="32"/>
      <c r="F69" s="32"/>
      <c r="G69" s="15">
        <v>93000</v>
      </c>
    </row>
    <row r="70" spans="1:7" ht="24.95" customHeight="1"/>
    <row r="71" spans="1:7" ht="20.100000000000001" customHeight="1">
      <c r="A71" s="30" t="s">
        <v>313</v>
      </c>
      <c r="B71" s="30"/>
      <c r="C71" s="31" t="s">
        <v>208</v>
      </c>
      <c r="D71" s="31"/>
      <c r="E71" s="31"/>
      <c r="F71" s="31"/>
      <c r="G71" s="31"/>
    </row>
    <row r="72" spans="1:7" ht="20.100000000000001" customHeight="1">
      <c r="A72" s="30" t="s">
        <v>314</v>
      </c>
      <c r="B72" s="30"/>
      <c r="C72" s="31" t="s">
        <v>315</v>
      </c>
      <c r="D72" s="31"/>
      <c r="E72" s="31"/>
      <c r="F72" s="31"/>
      <c r="G72" s="31"/>
    </row>
    <row r="73" spans="1:7" ht="15" customHeight="1"/>
    <row r="74" spans="1:7" ht="24.95" customHeight="1">
      <c r="A74" s="27" t="s">
        <v>471</v>
      </c>
      <c r="B74" s="27"/>
      <c r="C74" s="27"/>
      <c r="D74" s="27"/>
      <c r="E74" s="27"/>
      <c r="F74" s="27"/>
      <c r="G74" s="27"/>
    </row>
    <row r="75" spans="1:7" ht="15" customHeight="1"/>
    <row r="76" spans="1:7" ht="50.1" customHeight="1">
      <c r="A76" s="7" t="s">
        <v>317</v>
      </c>
      <c r="B76" s="21" t="s">
        <v>385</v>
      </c>
      <c r="C76" s="21"/>
      <c r="D76" s="21"/>
      <c r="E76" s="21"/>
      <c r="F76" s="7" t="s">
        <v>472</v>
      </c>
      <c r="G76" s="7" t="s">
        <v>473</v>
      </c>
    </row>
    <row r="77" spans="1:7" ht="15" customHeight="1">
      <c r="A77" s="7">
        <v>1</v>
      </c>
      <c r="B77" s="21">
        <v>2</v>
      </c>
      <c r="C77" s="21"/>
      <c r="D77" s="21"/>
      <c r="E77" s="21"/>
      <c r="F77" s="7">
        <v>3</v>
      </c>
      <c r="G77" s="7">
        <v>4</v>
      </c>
    </row>
    <row r="78" spans="1:7" ht="20.100000000000001" customHeight="1">
      <c r="A78" s="16" t="s">
        <v>398</v>
      </c>
      <c r="B78" s="33" t="s">
        <v>478</v>
      </c>
      <c r="C78" s="33"/>
      <c r="D78" s="33"/>
      <c r="E78" s="33"/>
      <c r="F78" s="15" t="s">
        <v>134</v>
      </c>
      <c r="G78" s="15">
        <v>9800</v>
      </c>
    </row>
    <row r="79" spans="1:7" ht="20.100000000000001" customHeight="1">
      <c r="A79" s="7" t="s">
        <v>400</v>
      </c>
      <c r="B79" s="22" t="s">
        <v>479</v>
      </c>
      <c r="C79" s="22"/>
      <c r="D79" s="22"/>
      <c r="E79" s="22"/>
      <c r="F79" s="12">
        <v>1</v>
      </c>
      <c r="G79" s="12">
        <v>3000</v>
      </c>
    </row>
    <row r="80" spans="1:7" ht="20.100000000000001" customHeight="1">
      <c r="A80" s="7" t="s">
        <v>480</v>
      </c>
      <c r="B80" s="22" t="s">
        <v>481</v>
      </c>
      <c r="C80" s="22"/>
      <c r="D80" s="22"/>
      <c r="E80" s="22"/>
      <c r="F80" s="12">
        <v>1</v>
      </c>
      <c r="G80" s="12">
        <v>6800</v>
      </c>
    </row>
    <row r="81" spans="1:7" ht="20.100000000000001" customHeight="1">
      <c r="A81" s="16" t="s">
        <v>402</v>
      </c>
      <c r="B81" s="33" t="s">
        <v>482</v>
      </c>
      <c r="C81" s="33"/>
      <c r="D81" s="33"/>
      <c r="E81" s="33"/>
      <c r="F81" s="15" t="s">
        <v>134</v>
      </c>
      <c r="G81" s="15">
        <v>62000</v>
      </c>
    </row>
    <row r="82" spans="1:7" ht="20.100000000000001" customHeight="1">
      <c r="A82" s="7" t="s">
        <v>404</v>
      </c>
      <c r="B82" s="22" t="s">
        <v>483</v>
      </c>
      <c r="C82" s="22"/>
      <c r="D82" s="22"/>
      <c r="E82" s="22"/>
      <c r="F82" s="12">
        <v>2</v>
      </c>
      <c r="G82" s="12">
        <v>62000</v>
      </c>
    </row>
    <row r="83" spans="1:7" ht="20.100000000000001" customHeight="1">
      <c r="A83" s="16" t="s">
        <v>408</v>
      </c>
      <c r="B83" s="33" t="s">
        <v>484</v>
      </c>
      <c r="C83" s="33"/>
      <c r="D83" s="33"/>
      <c r="E83" s="33"/>
      <c r="F83" s="15" t="s">
        <v>134</v>
      </c>
      <c r="G83" s="15">
        <v>5000</v>
      </c>
    </row>
    <row r="84" spans="1:7" ht="20.100000000000001" customHeight="1">
      <c r="A84" s="7" t="s">
        <v>410</v>
      </c>
      <c r="B84" s="22" t="s">
        <v>485</v>
      </c>
      <c r="C84" s="22"/>
      <c r="D84" s="22"/>
      <c r="E84" s="22"/>
      <c r="F84" s="12">
        <v>1</v>
      </c>
      <c r="G84" s="12">
        <v>5000</v>
      </c>
    </row>
    <row r="85" spans="1:7" ht="24.95" customHeight="1">
      <c r="A85" s="32" t="s">
        <v>379</v>
      </c>
      <c r="B85" s="32"/>
      <c r="C85" s="32"/>
      <c r="D85" s="32"/>
      <c r="E85" s="32"/>
      <c r="F85" s="32"/>
      <c r="G85" s="15">
        <v>76800</v>
      </c>
    </row>
    <row r="86" spans="1:7" ht="24.95" customHeight="1"/>
    <row r="87" spans="1:7" ht="20.100000000000001" customHeight="1">
      <c r="A87" s="30" t="s">
        <v>313</v>
      </c>
      <c r="B87" s="30"/>
      <c r="C87" s="31" t="s">
        <v>208</v>
      </c>
      <c r="D87" s="31"/>
      <c r="E87" s="31"/>
      <c r="F87" s="31"/>
      <c r="G87" s="31"/>
    </row>
    <row r="88" spans="1:7" ht="20.100000000000001" customHeight="1">
      <c r="A88" s="30" t="s">
        <v>314</v>
      </c>
      <c r="B88" s="30"/>
      <c r="C88" s="31" t="s">
        <v>381</v>
      </c>
      <c r="D88" s="31"/>
      <c r="E88" s="31"/>
      <c r="F88" s="31"/>
      <c r="G88" s="31"/>
    </row>
    <row r="89" spans="1:7" ht="15" customHeight="1"/>
    <row r="90" spans="1:7" ht="24.95" customHeight="1">
      <c r="A90" s="27" t="s">
        <v>486</v>
      </c>
      <c r="B90" s="27"/>
      <c r="C90" s="27"/>
      <c r="D90" s="27"/>
      <c r="E90" s="27"/>
      <c r="F90" s="27"/>
      <c r="G90" s="27"/>
    </row>
    <row r="91" spans="1:7" ht="15" customHeight="1"/>
    <row r="92" spans="1:7" ht="50.1" customHeight="1">
      <c r="A92" s="7" t="s">
        <v>317</v>
      </c>
      <c r="B92" s="21" t="s">
        <v>385</v>
      </c>
      <c r="C92" s="21"/>
      <c r="D92" s="21"/>
      <c r="E92" s="7" t="s">
        <v>459</v>
      </c>
      <c r="F92" s="7" t="s">
        <v>487</v>
      </c>
      <c r="G92" s="7" t="s">
        <v>488</v>
      </c>
    </row>
    <row r="93" spans="1:7" ht="15" customHeight="1">
      <c r="A93" s="7">
        <v>1</v>
      </c>
      <c r="B93" s="21">
        <v>2</v>
      </c>
      <c r="C93" s="21"/>
      <c r="D93" s="21"/>
      <c r="E93" s="7">
        <v>3</v>
      </c>
      <c r="F93" s="7">
        <v>4</v>
      </c>
      <c r="G93" s="7">
        <v>5</v>
      </c>
    </row>
    <row r="94" spans="1:7" ht="20.100000000000001" customHeight="1">
      <c r="A94" s="16" t="s">
        <v>398</v>
      </c>
      <c r="B94" s="33" t="s">
        <v>489</v>
      </c>
      <c r="C94" s="33"/>
      <c r="D94" s="33"/>
      <c r="E94" s="15" t="s">
        <v>134</v>
      </c>
      <c r="F94" s="15" t="s">
        <v>134</v>
      </c>
      <c r="G94" s="15">
        <v>166080.04999999999</v>
      </c>
    </row>
    <row r="95" spans="1:7" ht="39.950000000000003" customHeight="1">
      <c r="A95" s="7" t="s">
        <v>400</v>
      </c>
      <c r="B95" s="22" t="s">
        <v>490</v>
      </c>
      <c r="C95" s="22"/>
      <c r="D95" s="22"/>
      <c r="E95" s="12"/>
      <c r="F95" s="12"/>
      <c r="G95" s="12">
        <v>96890.05</v>
      </c>
    </row>
    <row r="96" spans="1:7" ht="20.100000000000001" customHeight="1">
      <c r="A96" s="7" t="s">
        <v>491</v>
      </c>
      <c r="B96" s="22" t="s">
        <v>492</v>
      </c>
      <c r="C96" s="22"/>
      <c r="D96" s="22"/>
      <c r="E96" s="12">
        <v>7</v>
      </c>
      <c r="F96" s="12">
        <v>2270.0070999999998</v>
      </c>
      <c r="G96" s="12">
        <v>15890.05</v>
      </c>
    </row>
    <row r="97" spans="1:7" ht="20.100000000000001" customHeight="1">
      <c r="A97" s="7" t="s">
        <v>493</v>
      </c>
      <c r="B97" s="22" t="s">
        <v>494</v>
      </c>
      <c r="C97" s="22"/>
      <c r="D97" s="22"/>
      <c r="E97" s="12">
        <v>1</v>
      </c>
      <c r="F97" s="12">
        <v>81000</v>
      </c>
      <c r="G97" s="12">
        <v>81000</v>
      </c>
    </row>
    <row r="98" spans="1:7" ht="20.100000000000001" customHeight="1">
      <c r="A98" s="7" t="s">
        <v>480</v>
      </c>
      <c r="B98" s="22" t="s">
        <v>495</v>
      </c>
      <c r="C98" s="22"/>
      <c r="D98" s="22"/>
      <c r="E98" s="12">
        <v>0</v>
      </c>
      <c r="F98" s="12"/>
      <c r="G98" s="12">
        <v>12700</v>
      </c>
    </row>
    <row r="99" spans="1:7" ht="20.100000000000001" customHeight="1">
      <c r="A99" s="7" t="s">
        <v>496</v>
      </c>
      <c r="B99" s="22" t="s">
        <v>497</v>
      </c>
      <c r="C99" s="22"/>
      <c r="D99" s="22"/>
      <c r="E99" s="12">
        <v>1</v>
      </c>
      <c r="F99" s="12">
        <v>5900</v>
      </c>
      <c r="G99" s="12">
        <v>5900</v>
      </c>
    </row>
    <row r="100" spans="1:7" ht="20.100000000000001" customHeight="1">
      <c r="A100" s="7" t="s">
        <v>498</v>
      </c>
      <c r="B100" s="22" t="s">
        <v>499</v>
      </c>
      <c r="C100" s="22"/>
      <c r="D100" s="22"/>
      <c r="E100" s="12">
        <v>1</v>
      </c>
      <c r="F100" s="12">
        <v>6800</v>
      </c>
      <c r="G100" s="12">
        <v>6800</v>
      </c>
    </row>
    <row r="101" spans="1:7" ht="20.100000000000001" customHeight="1">
      <c r="A101" s="7" t="s">
        <v>500</v>
      </c>
      <c r="B101" s="22" t="s">
        <v>501</v>
      </c>
      <c r="C101" s="22"/>
      <c r="D101" s="22"/>
      <c r="E101" s="12"/>
      <c r="F101" s="12"/>
      <c r="G101" s="12">
        <v>56490</v>
      </c>
    </row>
    <row r="102" spans="1:7" ht="20.100000000000001" customHeight="1">
      <c r="A102" s="7" t="s">
        <v>502</v>
      </c>
      <c r="B102" s="22" t="s">
        <v>503</v>
      </c>
      <c r="C102" s="22"/>
      <c r="D102" s="22"/>
      <c r="E102" s="12">
        <v>3</v>
      </c>
      <c r="F102" s="12">
        <v>11830</v>
      </c>
      <c r="G102" s="12">
        <v>35490</v>
      </c>
    </row>
    <row r="103" spans="1:7" ht="20.100000000000001" customHeight="1">
      <c r="A103" s="7" t="s">
        <v>504</v>
      </c>
      <c r="B103" s="22" t="s">
        <v>505</v>
      </c>
      <c r="C103" s="22"/>
      <c r="D103" s="22"/>
      <c r="E103" s="12">
        <v>1</v>
      </c>
      <c r="F103" s="12">
        <v>21000</v>
      </c>
      <c r="G103" s="12">
        <v>21000</v>
      </c>
    </row>
    <row r="104" spans="1:7" ht="24.95" customHeight="1">
      <c r="A104" s="32" t="s">
        <v>379</v>
      </c>
      <c r="B104" s="32"/>
      <c r="C104" s="32"/>
      <c r="D104" s="32"/>
      <c r="E104" s="32"/>
      <c r="F104" s="32"/>
      <c r="G104" s="15">
        <v>166080.04999999999</v>
      </c>
    </row>
    <row r="105" spans="1:7" ht="24.95" customHeight="1"/>
    <row r="106" spans="1:7" ht="20.100000000000001" customHeight="1">
      <c r="A106" s="30" t="s">
        <v>313</v>
      </c>
      <c r="B106" s="30"/>
      <c r="C106" s="31" t="s">
        <v>208</v>
      </c>
      <c r="D106" s="31"/>
      <c r="E106" s="31"/>
      <c r="F106" s="31"/>
      <c r="G106" s="31"/>
    </row>
    <row r="107" spans="1:7" ht="20.100000000000001" customHeight="1">
      <c r="A107" s="30" t="s">
        <v>314</v>
      </c>
      <c r="B107" s="30"/>
      <c r="C107" s="31" t="s">
        <v>381</v>
      </c>
      <c r="D107" s="31"/>
      <c r="E107" s="31"/>
      <c r="F107" s="31"/>
      <c r="G107" s="31"/>
    </row>
    <row r="108" spans="1:7" ht="15" customHeight="1"/>
    <row r="109" spans="1:7" ht="24.95" customHeight="1">
      <c r="A109" s="27" t="s">
        <v>506</v>
      </c>
      <c r="B109" s="27"/>
      <c r="C109" s="27"/>
      <c r="D109" s="27"/>
      <c r="E109" s="27"/>
      <c r="F109" s="27"/>
      <c r="G109" s="27"/>
    </row>
    <row r="110" spans="1:7" ht="15" customHeight="1"/>
    <row r="111" spans="1:7" ht="50.1" customHeight="1">
      <c r="A111" s="7" t="s">
        <v>317</v>
      </c>
      <c r="B111" s="21" t="s">
        <v>385</v>
      </c>
      <c r="C111" s="21"/>
      <c r="D111" s="7" t="s">
        <v>507</v>
      </c>
      <c r="E111" s="7" t="s">
        <v>459</v>
      </c>
      <c r="F111" s="7" t="s">
        <v>508</v>
      </c>
      <c r="G111" s="7" t="s">
        <v>509</v>
      </c>
    </row>
    <row r="112" spans="1:7" ht="15" customHeight="1">
      <c r="A112" s="7">
        <v>1</v>
      </c>
      <c r="B112" s="21">
        <v>2</v>
      </c>
      <c r="C112" s="21"/>
      <c r="D112" s="7">
        <v>3</v>
      </c>
      <c r="E112" s="7">
        <v>4</v>
      </c>
      <c r="F112" s="7">
        <v>5</v>
      </c>
      <c r="G112" s="7">
        <v>6</v>
      </c>
    </row>
    <row r="113" spans="1:7" ht="20.100000000000001" customHeight="1">
      <c r="A113" s="16" t="s">
        <v>398</v>
      </c>
      <c r="B113" s="33" t="s">
        <v>510</v>
      </c>
      <c r="C113" s="33"/>
      <c r="D113" s="15" t="s">
        <v>134</v>
      </c>
      <c r="E113" s="15" t="s">
        <v>134</v>
      </c>
      <c r="F113" s="15" t="s">
        <v>134</v>
      </c>
      <c r="G113" s="15">
        <v>71338</v>
      </c>
    </row>
    <row r="114" spans="1:7" ht="20.100000000000001" customHeight="1">
      <c r="A114" s="7" t="s">
        <v>400</v>
      </c>
      <c r="B114" s="22" t="s">
        <v>511</v>
      </c>
      <c r="C114" s="22"/>
      <c r="D114" s="7"/>
      <c r="E114" s="12"/>
      <c r="F114" s="12"/>
      <c r="G114" s="12">
        <v>71338</v>
      </c>
    </row>
    <row r="115" spans="1:7" ht="20.100000000000001" customHeight="1">
      <c r="A115" s="7" t="s">
        <v>491</v>
      </c>
      <c r="B115" s="22" t="s">
        <v>512</v>
      </c>
      <c r="C115" s="22"/>
      <c r="D115" s="7"/>
      <c r="E115" s="12">
        <v>1000</v>
      </c>
      <c r="F115" s="12">
        <v>71.337999999999994</v>
      </c>
      <c r="G115" s="12">
        <v>71338</v>
      </c>
    </row>
    <row r="116" spans="1:7" ht="24.95" customHeight="1">
      <c r="A116" s="32" t="s">
        <v>379</v>
      </c>
      <c r="B116" s="32"/>
      <c r="C116" s="32"/>
      <c r="D116" s="32"/>
      <c r="E116" s="32"/>
      <c r="F116" s="32"/>
      <c r="G116" s="15">
        <v>71338</v>
      </c>
    </row>
    <row r="117" spans="1:7" ht="24.95" customHeight="1"/>
    <row r="118" spans="1:7" ht="20.100000000000001" customHeight="1">
      <c r="A118" s="30" t="s">
        <v>313</v>
      </c>
      <c r="B118" s="30"/>
      <c r="C118" s="31" t="s">
        <v>208</v>
      </c>
      <c r="D118" s="31"/>
      <c r="E118" s="31"/>
      <c r="F118" s="31"/>
      <c r="G118" s="31"/>
    </row>
    <row r="119" spans="1:7" ht="20.100000000000001" customHeight="1">
      <c r="A119" s="30" t="s">
        <v>314</v>
      </c>
      <c r="B119" s="30"/>
      <c r="C119" s="31" t="s">
        <v>315</v>
      </c>
      <c r="D119" s="31"/>
      <c r="E119" s="31"/>
      <c r="F119" s="31"/>
      <c r="G119" s="31"/>
    </row>
    <row r="120" spans="1:7" ht="15" customHeight="1"/>
    <row r="121" spans="1:7" ht="24.95" customHeight="1">
      <c r="A121" s="27" t="s">
        <v>506</v>
      </c>
      <c r="B121" s="27"/>
      <c r="C121" s="27"/>
      <c r="D121" s="27"/>
      <c r="E121" s="27"/>
      <c r="F121" s="27"/>
      <c r="G121" s="27"/>
    </row>
    <row r="122" spans="1:7" ht="15" customHeight="1"/>
    <row r="123" spans="1:7" ht="50.1" customHeight="1">
      <c r="A123" s="7" t="s">
        <v>317</v>
      </c>
      <c r="B123" s="21" t="s">
        <v>385</v>
      </c>
      <c r="C123" s="21"/>
      <c r="D123" s="7" t="s">
        <v>507</v>
      </c>
      <c r="E123" s="7" t="s">
        <v>459</v>
      </c>
      <c r="F123" s="7" t="s">
        <v>508</v>
      </c>
      <c r="G123" s="7" t="s">
        <v>509</v>
      </c>
    </row>
    <row r="124" spans="1:7" ht="15" customHeight="1">
      <c r="A124" s="7">
        <v>1</v>
      </c>
      <c r="B124" s="21">
        <v>2</v>
      </c>
      <c r="C124" s="21"/>
      <c r="D124" s="7">
        <v>3</v>
      </c>
      <c r="E124" s="7">
        <v>4</v>
      </c>
      <c r="F124" s="7">
        <v>5</v>
      </c>
      <c r="G124" s="7">
        <v>6</v>
      </c>
    </row>
    <row r="125" spans="1:7" ht="20.100000000000001" customHeight="1">
      <c r="A125" s="16" t="s">
        <v>398</v>
      </c>
      <c r="B125" s="33" t="s">
        <v>510</v>
      </c>
      <c r="C125" s="33"/>
      <c r="D125" s="15" t="s">
        <v>134</v>
      </c>
      <c r="E125" s="15" t="s">
        <v>134</v>
      </c>
      <c r="F125" s="15" t="s">
        <v>134</v>
      </c>
      <c r="G125" s="15">
        <v>23336</v>
      </c>
    </row>
    <row r="126" spans="1:7" ht="20.100000000000001" customHeight="1">
      <c r="A126" s="7" t="s">
        <v>400</v>
      </c>
      <c r="B126" s="22" t="s">
        <v>513</v>
      </c>
      <c r="C126" s="22"/>
      <c r="D126" s="7"/>
      <c r="E126" s="12"/>
      <c r="F126" s="12"/>
      <c r="G126" s="12">
        <v>23336</v>
      </c>
    </row>
    <row r="127" spans="1:7" ht="20.100000000000001" customHeight="1">
      <c r="A127" s="7" t="s">
        <v>491</v>
      </c>
      <c r="B127" s="22" t="s">
        <v>514</v>
      </c>
      <c r="C127" s="22"/>
      <c r="D127" s="7" t="s">
        <v>515</v>
      </c>
      <c r="E127" s="12">
        <v>100</v>
      </c>
      <c r="F127" s="12">
        <v>233.36</v>
      </c>
      <c r="G127" s="12">
        <v>23336</v>
      </c>
    </row>
    <row r="128" spans="1:7" ht="24.95" customHeight="1">
      <c r="A128" s="32" t="s">
        <v>379</v>
      </c>
      <c r="B128" s="32"/>
      <c r="C128" s="32"/>
      <c r="D128" s="32"/>
      <c r="E128" s="32"/>
      <c r="F128" s="32"/>
      <c r="G128" s="15">
        <v>23336</v>
      </c>
    </row>
  </sheetData>
  <sheetProtection password="C792" sheet="1" objects="1" scenarios="1"/>
  <mergeCells count="118">
    <mergeCell ref="B125:C125"/>
    <mergeCell ref="B126:C126"/>
    <mergeCell ref="B127:C127"/>
    <mergeCell ref="A128:F128"/>
    <mergeCell ref="A119:B119"/>
    <mergeCell ref="C119:G119"/>
    <mergeCell ref="A121:G121"/>
    <mergeCell ref="B123:C123"/>
    <mergeCell ref="B124:C124"/>
    <mergeCell ref="B113:C113"/>
    <mergeCell ref="B114:C114"/>
    <mergeCell ref="B115:C115"/>
    <mergeCell ref="A116:F116"/>
    <mergeCell ref="A118:B118"/>
    <mergeCell ref="C118:G118"/>
    <mergeCell ref="A107:B107"/>
    <mergeCell ref="C107:G107"/>
    <mergeCell ref="A109:G109"/>
    <mergeCell ref="B111:C111"/>
    <mergeCell ref="B112:C112"/>
    <mergeCell ref="B101:D101"/>
    <mergeCell ref="B102:D102"/>
    <mergeCell ref="B103:D103"/>
    <mergeCell ref="A104:F104"/>
    <mergeCell ref="A106:B106"/>
    <mergeCell ref="C106:G106"/>
    <mergeCell ref="B96:D96"/>
    <mergeCell ref="B97:D97"/>
    <mergeCell ref="B98:D98"/>
    <mergeCell ref="B99:D99"/>
    <mergeCell ref="B100:D100"/>
    <mergeCell ref="A90:G90"/>
    <mergeCell ref="B92:D92"/>
    <mergeCell ref="B93:D93"/>
    <mergeCell ref="B94:D94"/>
    <mergeCell ref="B95:D95"/>
    <mergeCell ref="A85:F85"/>
    <mergeCell ref="A87:B87"/>
    <mergeCell ref="C87:G87"/>
    <mergeCell ref="A88:B88"/>
    <mergeCell ref="C88:G88"/>
    <mergeCell ref="B80:E80"/>
    <mergeCell ref="B81:E81"/>
    <mergeCell ref="B82:E82"/>
    <mergeCell ref="B83:E83"/>
    <mergeCell ref="B84:E84"/>
    <mergeCell ref="A74:G74"/>
    <mergeCell ref="B76:E76"/>
    <mergeCell ref="B77:E77"/>
    <mergeCell ref="B78:E78"/>
    <mergeCell ref="B79:E79"/>
    <mergeCell ref="B68:E68"/>
    <mergeCell ref="A69:F69"/>
    <mergeCell ref="A71:B71"/>
    <mergeCell ref="C71:G71"/>
    <mergeCell ref="A72:B72"/>
    <mergeCell ref="C72:G72"/>
    <mergeCell ref="B63:E63"/>
    <mergeCell ref="B64:E64"/>
    <mergeCell ref="B65:E65"/>
    <mergeCell ref="B66:E66"/>
    <mergeCell ref="B67:E67"/>
    <mergeCell ref="A58:B58"/>
    <mergeCell ref="C58:G58"/>
    <mergeCell ref="A59:B59"/>
    <mergeCell ref="C59:G59"/>
    <mergeCell ref="A61:G61"/>
    <mergeCell ref="B52:C52"/>
    <mergeCell ref="B53:C53"/>
    <mergeCell ref="B54:C54"/>
    <mergeCell ref="B55:C55"/>
    <mergeCell ref="A56:F56"/>
    <mergeCell ref="A46:B46"/>
    <mergeCell ref="C46:G46"/>
    <mergeCell ref="A48:G48"/>
    <mergeCell ref="B50:C50"/>
    <mergeCell ref="B51:C51"/>
    <mergeCell ref="A40:G40"/>
    <mergeCell ref="B42:D42"/>
    <mergeCell ref="B43:D43"/>
    <mergeCell ref="A45:B45"/>
    <mergeCell ref="C45:G45"/>
    <mergeCell ref="A35:F35"/>
    <mergeCell ref="A37:B37"/>
    <mergeCell ref="C37:G37"/>
    <mergeCell ref="A38:B38"/>
    <mergeCell ref="C38:G38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A20:B20"/>
    <mergeCell ref="C20:G20"/>
    <mergeCell ref="A21:B21"/>
    <mergeCell ref="C21:G21"/>
    <mergeCell ref="A23:G23"/>
    <mergeCell ref="A13:B13"/>
    <mergeCell ref="C13:G13"/>
    <mergeCell ref="A15:G15"/>
    <mergeCell ref="B17:D17"/>
    <mergeCell ref="B18:D18"/>
    <mergeCell ref="B7:C7"/>
    <mergeCell ref="B8:C8"/>
    <mergeCell ref="B9:C9"/>
    <mergeCell ref="A10:F10"/>
    <mergeCell ref="A12:B12"/>
    <mergeCell ref="C12:G12"/>
    <mergeCell ref="A2:B2"/>
    <mergeCell ref="C2:G2"/>
    <mergeCell ref="A3:B3"/>
    <mergeCell ref="C3:G3"/>
    <mergeCell ref="A5:G5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&amp;K00-00919044.DEV.18401</oddHeader>
    <oddFooter>&amp;L&amp;L&amp;"Verdana,Полужирный"&amp;K000000&amp;L&amp;"Verdana,Полужирный"&amp;K00-014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5"/>
  <sheetViews>
    <sheetView workbookViewId="0"/>
  </sheetViews>
  <sheetFormatPr defaultRowHeight="10.5"/>
  <cols>
    <col min="1" max="2" width="13.42578125" customWidth="1"/>
    <col min="3" max="4" width="47.7109375" customWidth="1"/>
    <col min="5" max="5" width="15.28515625" customWidth="1"/>
    <col min="6" max="8" width="19.140625" customWidth="1"/>
    <col min="9" max="9" width="47.7109375" customWidth="1"/>
  </cols>
  <sheetData>
    <row r="1" spans="1:9" ht="15" customHeight="1">
      <c r="A1" s="34" t="s">
        <v>516</v>
      </c>
      <c r="B1" s="34"/>
      <c r="C1" s="34"/>
      <c r="D1" s="34"/>
      <c r="E1" s="34"/>
      <c r="F1" s="34"/>
      <c r="G1" s="34"/>
      <c r="H1" s="34"/>
      <c r="I1" s="34"/>
    </row>
    <row r="2" spans="1:9" ht="24.95" customHeight="1">
      <c r="A2" s="20" t="s">
        <v>517</v>
      </c>
      <c r="B2" s="20"/>
      <c r="C2" s="20"/>
      <c r="D2" s="20"/>
      <c r="E2" s="20"/>
      <c r="F2" s="20"/>
      <c r="G2" s="20"/>
      <c r="H2" s="20"/>
      <c r="I2" s="20"/>
    </row>
    <row r="3" spans="1:9" ht="20.100000000000001" customHeight="1"/>
    <row r="4" spans="1:9" ht="20.100000000000001" customHeight="1">
      <c r="A4" s="35" t="s">
        <v>518</v>
      </c>
      <c r="B4" s="35"/>
      <c r="C4" s="35"/>
      <c r="D4" s="35" t="s">
        <v>519</v>
      </c>
      <c r="E4" s="35"/>
      <c r="F4" s="35"/>
      <c r="G4" s="35"/>
      <c r="H4" s="35"/>
      <c r="I4" s="35"/>
    </row>
    <row r="5" spans="1:9" ht="20.100000000000001" customHeight="1">
      <c r="A5" s="21" t="s">
        <v>520</v>
      </c>
      <c r="B5" s="21" t="s">
        <v>521</v>
      </c>
      <c r="C5" s="21" t="s">
        <v>522</v>
      </c>
      <c r="D5" s="21" t="s">
        <v>523</v>
      </c>
      <c r="E5" s="21" t="s">
        <v>524</v>
      </c>
      <c r="F5" s="21" t="s">
        <v>525</v>
      </c>
      <c r="G5" s="21"/>
      <c r="H5" s="21"/>
      <c r="I5" s="21"/>
    </row>
    <row r="6" spans="1:9" ht="20.100000000000001" customHeight="1">
      <c r="A6" s="21"/>
      <c r="B6" s="21"/>
      <c r="C6" s="21"/>
      <c r="D6" s="21"/>
      <c r="E6" s="21"/>
      <c r="F6" s="7" t="s">
        <v>526</v>
      </c>
      <c r="G6" s="7" t="s">
        <v>527</v>
      </c>
      <c r="H6" s="7" t="s">
        <v>528</v>
      </c>
      <c r="I6" s="7" t="s">
        <v>529</v>
      </c>
    </row>
    <row r="7" spans="1:9" ht="45" customHeight="1">
      <c r="A7" s="7" t="s">
        <v>163</v>
      </c>
      <c r="B7" s="7" t="s">
        <v>300</v>
      </c>
      <c r="C7" s="8" t="s">
        <v>530</v>
      </c>
      <c r="D7" s="8" t="s">
        <v>531</v>
      </c>
      <c r="E7" s="7" t="s">
        <v>532</v>
      </c>
      <c r="F7" s="12">
        <v>6389913.29</v>
      </c>
      <c r="G7" s="12">
        <v>6146413.29</v>
      </c>
      <c r="H7" s="12">
        <v>-243500</v>
      </c>
      <c r="I7" s="8" t="s">
        <v>533</v>
      </c>
    </row>
    <row r="8" spans="1:9" ht="45" customHeight="1">
      <c r="A8" s="7" t="s">
        <v>169</v>
      </c>
      <c r="B8" s="7" t="s">
        <v>300</v>
      </c>
      <c r="C8" s="8" t="s">
        <v>530</v>
      </c>
      <c r="D8" s="8" t="s">
        <v>534</v>
      </c>
      <c r="E8" s="7" t="s">
        <v>532</v>
      </c>
      <c r="F8" s="12">
        <v>1979773.55</v>
      </c>
      <c r="G8" s="12">
        <v>1776273.55</v>
      </c>
      <c r="H8" s="12">
        <v>-203500</v>
      </c>
      <c r="I8" s="8" t="s">
        <v>533</v>
      </c>
    </row>
    <row r="9" spans="1:9" ht="30" customHeight="1">
      <c r="A9" s="7" t="s">
        <v>214</v>
      </c>
      <c r="B9" s="7" t="s">
        <v>300</v>
      </c>
      <c r="C9" s="8" t="s">
        <v>535</v>
      </c>
      <c r="D9" s="8" t="s">
        <v>536</v>
      </c>
      <c r="E9" s="7" t="s">
        <v>532</v>
      </c>
      <c r="F9" s="12">
        <v>45064</v>
      </c>
      <c r="G9" s="12">
        <v>5800.86</v>
      </c>
      <c r="H9" s="12">
        <v>-39263.14</v>
      </c>
      <c r="I9" s="8" t="s">
        <v>533</v>
      </c>
    </row>
    <row r="10" spans="1:9" ht="45" customHeight="1">
      <c r="A10" s="7" t="s">
        <v>214</v>
      </c>
      <c r="B10" s="7" t="s">
        <v>300</v>
      </c>
      <c r="C10" s="8" t="s">
        <v>530</v>
      </c>
      <c r="D10" s="8" t="s">
        <v>536</v>
      </c>
      <c r="E10" s="7" t="s">
        <v>532</v>
      </c>
      <c r="F10" s="12">
        <v>41597</v>
      </c>
      <c r="G10" s="12">
        <v>0</v>
      </c>
      <c r="H10" s="12">
        <v>-41597</v>
      </c>
      <c r="I10" s="8" t="s">
        <v>533</v>
      </c>
    </row>
    <row r="11" spans="1:9" ht="30" customHeight="1">
      <c r="A11" s="7" t="s">
        <v>214</v>
      </c>
      <c r="B11" s="7" t="s">
        <v>302</v>
      </c>
      <c r="C11" s="8" t="s">
        <v>535</v>
      </c>
      <c r="D11" s="8" t="s">
        <v>537</v>
      </c>
      <c r="E11" s="7" t="s">
        <v>532</v>
      </c>
      <c r="F11" s="12">
        <v>474</v>
      </c>
      <c r="G11" s="12">
        <v>62.02</v>
      </c>
      <c r="H11" s="12">
        <v>-411.98</v>
      </c>
      <c r="I11" s="8" t="s">
        <v>533</v>
      </c>
    </row>
    <row r="12" spans="1:9" ht="45" customHeight="1">
      <c r="A12" s="7" t="s">
        <v>214</v>
      </c>
      <c r="B12" s="7" t="s">
        <v>302</v>
      </c>
      <c r="C12" s="8" t="s">
        <v>530</v>
      </c>
      <c r="D12" s="8" t="s">
        <v>537</v>
      </c>
      <c r="E12" s="7" t="s">
        <v>532</v>
      </c>
      <c r="F12" s="12">
        <v>437</v>
      </c>
      <c r="G12" s="12">
        <v>0</v>
      </c>
      <c r="H12" s="12">
        <v>-437</v>
      </c>
      <c r="I12" s="8" t="s">
        <v>533</v>
      </c>
    </row>
    <row r="13" spans="1:9" ht="45" customHeight="1">
      <c r="A13" s="7" t="s">
        <v>214</v>
      </c>
      <c r="B13" s="7" t="s">
        <v>326</v>
      </c>
      <c r="C13" s="8" t="s">
        <v>530</v>
      </c>
      <c r="D13" s="8" t="s">
        <v>538</v>
      </c>
      <c r="E13" s="7" t="s">
        <v>532</v>
      </c>
      <c r="F13" s="12">
        <v>461</v>
      </c>
      <c r="G13" s="12">
        <v>0</v>
      </c>
      <c r="H13" s="12">
        <v>-461</v>
      </c>
      <c r="I13" s="8" t="s">
        <v>533</v>
      </c>
    </row>
    <row r="14" spans="1:9" ht="30" customHeight="1">
      <c r="A14" s="7" t="s">
        <v>214</v>
      </c>
      <c r="B14" s="7" t="s">
        <v>326</v>
      </c>
      <c r="C14" s="8" t="s">
        <v>535</v>
      </c>
      <c r="D14" s="8" t="s">
        <v>538</v>
      </c>
      <c r="E14" s="7" t="s">
        <v>532</v>
      </c>
      <c r="F14" s="12">
        <v>499</v>
      </c>
      <c r="G14" s="12">
        <v>56.04</v>
      </c>
      <c r="H14" s="12">
        <v>-442.96</v>
      </c>
      <c r="I14" s="8" t="s">
        <v>533</v>
      </c>
    </row>
    <row r="15" spans="1:9" ht="45" customHeight="1">
      <c r="A15" s="7" t="s">
        <v>214</v>
      </c>
      <c r="B15" s="7" t="s">
        <v>328</v>
      </c>
      <c r="C15" s="8" t="s">
        <v>530</v>
      </c>
      <c r="D15" s="8" t="s">
        <v>539</v>
      </c>
      <c r="E15" s="7" t="s">
        <v>532</v>
      </c>
      <c r="F15" s="12">
        <v>11882</v>
      </c>
      <c r="G15" s="12">
        <v>0</v>
      </c>
      <c r="H15" s="12">
        <v>-11882</v>
      </c>
      <c r="I15" s="8" t="s">
        <v>533</v>
      </c>
    </row>
    <row r="16" spans="1:9" ht="30" customHeight="1">
      <c r="A16" s="7" t="s">
        <v>214</v>
      </c>
      <c r="B16" s="7" t="s">
        <v>328</v>
      </c>
      <c r="C16" s="8" t="s">
        <v>535</v>
      </c>
      <c r="D16" s="8" t="s">
        <v>539</v>
      </c>
      <c r="E16" s="7" t="s">
        <v>532</v>
      </c>
      <c r="F16" s="12">
        <v>12872</v>
      </c>
      <c r="G16" s="12">
        <v>3467.08</v>
      </c>
      <c r="H16" s="12">
        <v>-9404.92</v>
      </c>
      <c r="I16" s="8" t="s">
        <v>533</v>
      </c>
    </row>
    <row r="17" spans="1:9" ht="30" customHeight="1">
      <c r="A17" s="7" t="s">
        <v>220</v>
      </c>
      <c r="B17" s="7" t="s">
        <v>328</v>
      </c>
      <c r="C17" s="8" t="s">
        <v>535</v>
      </c>
      <c r="D17" s="8" t="s">
        <v>540</v>
      </c>
      <c r="E17" s="7" t="s">
        <v>532</v>
      </c>
      <c r="F17" s="12">
        <v>11460</v>
      </c>
      <c r="G17" s="12">
        <v>1460</v>
      </c>
      <c r="H17" s="12">
        <v>-10000</v>
      </c>
      <c r="I17" s="8" t="s">
        <v>533</v>
      </c>
    </row>
    <row r="18" spans="1:9" ht="20.100000000000001" customHeight="1"/>
    <row r="19" spans="1:9" ht="20.100000000000001" customHeight="1">
      <c r="A19" s="35" t="s">
        <v>518</v>
      </c>
      <c r="B19" s="35"/>
      <c r="C19" s="35"/>
      <c r="D19" s="35" t="s">
        <v>541</v>
      </c>
      <c r="E19" s="35"/>
      <c r="F19" s="35"/>
      <c r="G19" s="35"/>
      <c r="H19" s="35"/>
      <c r="I19" s="35"/>
    </row>
    <row r="20" spans="1:9" ht="20.100000000000001" customHeight="1">
      <c r="A20" s="21" t="s">
        <v>520</v>
      </c>
      <c r="B20" s="21" t="s">
        <v>521</v>
      </c>
      <c r="C20" s="21" t="s">
        <v>522</v>
      </c>
      <c r="D20" s="21" t="s">
        <v>523</v>
      </c>
      <c r="E20" s="21" t="s">
        <v>524</v>
      </c>
      <c r="F20" s="21" t="s">
        <v>525</v>
      </c>
      <c r="G20" s="21"/>
      <c r="H20" s="21"/>
      <c r="I20" s="21"/>
    </row>
    <row r="21" spans="1:9" ht="20.100000000000001" customHeight="1">
      <c r="A21" s="21"/>
      <c r="B21" s="21"/>
      <c r="C21" s="21"/>
      <c r="D21" s="21"/>
      <c r="E21" s="21"/>
      <c r="F21" s="7" t="s">
        <v>526</v>
      </c>
      <c r="G21" s="7" t="s">
        <v>527</v>
      </c>
      <c r="H21" s="7" t="s">
        <v>528</v>
      </c>
      <c r="I21" s="7" t="s">
        <v>529</v>
      </c>
    </row>
    <row r="22" spans="1:9" ht="20.100000000000001" customHeight="1">
      <c r="A22" s="21" t="s">
        <v>542</v>
      </c>
      <c r="B22" s="21"/>
      <c r="C22" s="21"/>
      <c r="D22" s="21"/>
      <c r="E22" s="21"/>
      <c r="F22" s="21"/>
      <c r="G22" s="21"/>
      <c r="H22" s="21"/>
      <c r="I22" s="21"/>
    </row>
    <row r="23" spans="1:9" ht="20.100000000000001" customHeight="1"/>
    <row r="24" spans="1:9" ht="20.100000000000001" customHeight="1">
      <c r="A24" s="35" t="s">
        <v>518</v>
      </c>
      <c r="B24" s="35"/>
      <c r="C24" s="35"/>
      <c r="D24" s="35" t="s">
        <v>543</v>
      </c>
      <c r="E24" s="35"/>
      <c r="F24" s="35"/>
      <c r="G24" s="35"/>
      <c r="H24" s="35"/>
      <c r="I24" s="35"/>
    </row>
    <row r="25" spans="1:9" ht="20.100000000000001" customHeight="1">
      <c r="A25" s="21" t="s">
        <v>520</v>
      </c>
      <c r="B25" s="21" t="s">
        <v>521</v>
      </c>
      <c r="C25" s="21" t="s">
        <v>522</v>
      </c>
      <c r="D25" s="21" t="s">
        <v>523</v>
      </c>
      <c r="E25" s="21" t="s">
        <v>524</v>
      </c>
      <c r="F25" s="21" t="s">
        <v>525</v>
      </c>
      <c r="G25" s="21"/>
      <c r="H25" s="21"/>
      <c r="I25" s="21"/>
    </row>
    <row r="26" spans="1:9" ht="20.100000000000001" customHeight="1">
      <c r="A26" s="21"/>
      <c r="B26" s="21"/>
      <c r="C26" s="21"/>
      <c r="D26" s="21"/>
      <c r="E26" s="21"/>
      <c r="F26" s="7" t="s">
        <v>526</v>
      </c>
      <c r="G26" s="7" t="s">
        <v>527</v>
      </c>
      <c r="H26" s="7" t="s">
        <v>528</v>
      </c>
      <c r="I26" s="7" t="s">
        <v>529</v>
      </c>
    </row>
    <row r="27" spans="1:9" ht="30" customHeight="1">
      <c r="A27" s="7" t="s">
        <v>163</v>
      </c>
      <c r="B27" s="7" t="s">
        <v>300</v>
      </c>
      <c r="C27" s="8" t="s">
        <v>544</v>
      </c>
      <c r="D27" s="8" t="s">
        <v>545</v>
      </c>
      <c r="E27" s="7" t="s">
        <v>532</v>
      </c>
      <c r="F27" s="12">
        <v>181000</v>
      </c>
      <c r="G27" s="12">
        <v>417000</v>
      </c>
      <c r="H27" s="12">
        <v>236000</v>
      </c>
      <c r="I27" s="8" t="s">
        <v>533</v>
      </c>
    </row>
    <row r="28" spans="1:9" ht="15" customHeight="1">
      <c r="A28" s="7" t="s">
        <v>166</v>
      </c>
      <c r="B28" s="7" t="s">
        <v>301</v>
      </c>
      <c r="C28" s="8" t="s">
        <v>544</v>
      </c>
      <c r="D28" s="8" t="s">
        <v>546</v>
      </c>
      <c r="E28" s="7" t="s">
        <v>532</v>
      </c>
      <c r="F28" s="12">
        <v>80000</v>
      </c>
      <c r="G28" s="12">
        <v>0</v>
      </c>
      <c r="H28" s="12">
        <v>-80000</v>
      </c>
      <c r="I28" s="8" t="s">
        <v>533</v>
      </c>
    </row>
    <row r="29" spans="1:9" ht="30" customHeight="1">
      <c r="A29" s="7" t="s">
        <v>169</v>
      </c>
      <c r="B29" s="7" t="s">
        <v>300</v>
      </c>
      <c r="C29" s="8" t="s">
        <v>544</v>
      </c>
      <c r="D29" s="8" t="s">
        <v>547</v>
      </c>
      <c r="E29" s="7" t="s">
        <v>532</v>
      </c>
      <c r="F29" s="12">
        <v>54662</v>
      </c>
      <c r="G29" s="12">
        <v>125934</v>
      </c>
      <c r="H29" s="12">
        <v>71272</v>
      </c>
      <c r="I29" s="8" t="s">
        <v>533</v>
      </c>
    </row>
    <row r="30" spans="1:9" ht="30" customHeight="1">
      <c r="A30" s="7" t="s">
        <v>173</v>
      </c>
      <c r="B30" s="7" t="s">
        <v>302</v>
      </c>
      <c r="C30" s="8" t="s">
        <v>544</v>
      </c>
      <c r="D30" s="8" t="s">
        <v>548</v>
      </c>
      <c r="E30" s="7" t="s">
        <v>532</v>
      </c>
      <c r="F30" s="12">
        <v>95000</v>
      </c>
      <c r="G30" s="12">
        <v>0</v>
      </c>
      <c r="H30" s="12">
        <v>-95000</v>
      </c>
      <c r="I30" s="8" t="s">
        <v>533</v>
      </c>
    </row>
    <row r="31" spans="1:9" ht="30" customHeight="1">
      <c r="A31" s="7" t="s">
        <v>220</v>
      </c>
      <c r="B31" s="7" t="s">
        <v>338</v>
      </c>
      <c r="C31" s="8" t="s">
        <v>544</v>
      </c>
      <c r="D31" s="8" t="s">
        <v>549</v>
      </c>
      <c r="E31" s="7" t="s">
        <v>532</v>
      </c>
      <c r="F31" s="12">
        <v>30000</v>
      </c>
      <c r="G31" s="12">
        <v>0</v>
      </c>
      <c r="H31" s="12">
        <v>-30000</v>
      </c>
      <c r="I31" s="8" t="s">
        <v>533</v>
      </c>
    </row>
    <row r="32" spans="1:9" ht="15" customHeight="1">
      <c r="A32" s="7" t="s">
        <v>220</v>
      </c>
      <c r="B32" s="7" t="s">
        <v>330</v>
      </c>
      <c r="C32" s="8" t="s">
        <v>544</v>
      </c>
      <c r="D32" s="8" t="s">
        <v>550</v>
      </c>
      <c r="E32" s="7" t="s">
        <v>532</v>
      </c>
      <c r="F32" s="12">
        <v>5000</v>
      </c>
      <c r="G32" s="12">
        <v>0</v>
      </c>
      <c r="H32" s="12">
        <v>-5000</v>
      </c>
      <c r="I32" s="8" t="s">
        <v>533</v>
      </c>
    </row>
    <row r="33" spans="1:9" ht="15" customHeight="1">
      <c r="A33" s="7" t="s">
        <v>225</v>
      </c>
      <c r="B33" s="7" t="s">
        <v>338</v>
      </c>
      <c r="C33" s="8" t="s">
        <v>544</v>
      </c>
      <c r="D33" s="8" t="s">
        <v>551</v>
      </c>
      <c r="E33" s="7" t="s">
        <v>532</v>
      </c>
      <c r="F33" s="12">
        <v>43000</v>
      </c>
      <c r="G33" s="12">
        <v>6000</v>
      </c>
      <c r="H33" s="12">
        <v>-37000</v>
      </c>
      <c r="I33" s="8" t="s">
        <v>533</v>
      </c>
    </row>
    <row r="34" spans="1:9" ht="15" customHeight="1">
      <c r="A34" s="7" t="s">
        <v>225</v>
      </c>
      <c r="B34" s="7" t="s">
        <v>328</v>
      </c>
      <c r="C34" s="8" t="s">
        <v>544</v>
      </c>
      <c r="D34" s="8" t="s">
        <v>552</v>
      </c>
      <c r="E34" s="7" t="s">
        <v>532</v>
      </c>
      <c r="F34" s="12">
        <v>87000</v>
      </c>
      <c r="G34" s="12">
        <v>87000</v>
      </c>
      <c r="H34" s="12">
        <v>0</v>
      </c>
      <c r="I34" s="8" t="s">
        <v>533</v>
      </c>
    </row>
    <row r="35" spans="1:9" ht="15" customHeight="1">
      <c r="A35" s="7" t="s">
        <v>191</v>
      </c>
      <c r="B35" s="7" t="s">
        <v>300</v>
      </c>
      <c r="C35" s="8" t="s">
        <v>544</v>
      </c>
      <c r="D35" s="8" t="s">
        <v>553</v>
      </c>
      <c r="E35" s="7" t="s">
        <v>532</v>
      </c>
      <c r="F35" s="12">
        <v>5993.69</v>
      </c>
      <c r="G35" s="12">
        <v>1005.69</v>
      </c>
      <c r="H35" s="12">
        <v>-4988</v>
      </c>
      <c r="I35" s="8" t="s">
        <v>533</v>
      </c>
    </row>
    <row r="36" spans="1:9" ht="30" customHeight="1">
      <c r="A36" s="7" t="s">
        <v>240</v>
      </c>
      <c r="B36" s="7" t="s">
        <v>300</v>
      </c>
      <c r="C36" s="8" t="s">
        <v>544</v>
      </c>
      <c r="D36" s="8" t="s">
        <v>554</v>
      </c>
      <c r="E36" s="7" t="s">
        <v>532</v>
      </c>
      <c r="F36" s="12">
        <v>98000</v>
      </c>
      <c r="G36" s="12">
        <v>71000</v>
      </c>
      <c r="H36" s="12">
        <v>-27000</v>
      </c>
      <c r="I36" s="8" t="s">
        <v>533</v>
      </c>
    </row>
    <row r="37" spans="1:9" ht="30" customHeight="1">
      <c r="A37" s="7" t="s">
        <v>254</v>
      </c>
      <c r="B37" s="7" t="s">
        <v>300</v>
      </c>
      <c r="C37" s="8" t="s">
        <v>544</v>
      </c>
      <c r="D37" s="8" t="s">
        <v>555</v>
      </c>
      <c r="E37" s="7" t="s">
        <v>532</v>
      </c>
      <c r="F37" s="12">
        <v>49000</v>
      </c>
      <c r="G37" s="12">
        <v>55158</v>
      </c>
      <c r="H37" s="12">
        <v>6158</v>
      </c>
      <c r="I37" s="8" t="s">
        <v>533</v>
      </c>
    </row>
    <row r="38" spans="1:9" ht="30" customHeight="1">
      <c r="A38" s="7" t="s">
        <v>254</v>
      </c>
      <c r="B38" s="7" t="s">
        <v>301</v>
      </c>
      <c r="C38" s="8" t="s">
        <v>544</v>
      </c>
      <c r="D38" s="8" t="s">
        <v>556</v>
      </c>
      <c r="E38" s="7" t="s">
        <v>532</v>
      </c>
      <c r="F38" s="12">
        <v>3000</v>
      </c>
      <c r="G38" s="12">
        <v>0</v>
      </c>
      <c r="H38" s="12">
        <v>-3000</v>
      </c>
      <c r="I38" s="8" t="s">
        <v>533</v>
      </c>
    </row>
    <row r="39" spans="1:9" ht="30" customHeight="1">
      <c r="A39" s="7" t="s">
        <v>254</v>
      </c>
      <c r="B39" s="7" t="s">
        <v>302</v>
      </c>
      <c r="C39" s="8" t="s">
        <v>544</v>
      </c>
      <c r="D39" s="8" t="s">
        <v>557</v>
      </c>
      <c r="E39" s="7" t="s">
        <v>532</v>
      </c>
      <c r="F39" s="12">
        <v>17338</v>
      </c>
      <c r="G39" s="12">
        <v>16180</v>
      </c>
      <c r="H39" s="12">
        <v>-1158</v>
      </c>
      <c r="I39" s="8" t="s">
        <v>533</v>
      </c>
    </row>
    <row r="40" spans="1:9" ht="20.100000000000001" customHeight="1"/>
    <row r="41" spans="1:9" ht="20.100000000000001" customHeight="1">
      <c r="A41" s="35" t="s">
        <v>518</v>
      </c>
      <c r="B41" s="35"/>
      <c r="C41" s="35"/>
      <c r="D41" s="35" t="s">
        <v>558</v>
      </c>
      <c r="E41" s="35"/>
      <c r="F41" s="35"/>
      <c r="G41" s="35"/>
      <c r="H41" s="35"/>
      <c r="I41" s="35"/>
    </row>
    <row r="42" spans="1:9" ht="20.100000000000001" customHeight="1">
      <c r="A42" s="21" t="s">
        <v>520</v>
      </c>
      <c r="B42" s="21" t="s">
        <v>521</v>
      </c>
      <c r="C42" s="21" t="s">
        <v>522</v>
      </c>
      <c r="D42" s="21" t="s">
        <v>523</v>
      </c>
      <c r="E42" s="21" t="s">
        <v>524</v>
      </c>
      <c r="F42" s="21" t="s">
        <v>525</v>
      </c>
      <c r="G42" s="21"/>
      <c r="H42" s="21"/>
      <c r="I42" s="21"/>
    </row>
    <row r="43" spans="1:9" ht="20.100000000000001" customHeight="1">
      <c r="A43" s="21"/>
      <c r="B43" s="21"/>
      <c r="C43" s="21"/>
      <c r="D43" s="21"/>
      <c r="E43" s="21"/>
      <c r="F43" s="7" t="s">
        <v>526</v>
      </c>
      <c r="G43" s="7" t="s">
        <v>527</v>
      </c>
      <c r="H43" s="7" t="s">
        <v>528</v>
      </c>
      <c r="I43" s="7" t="s">
        <v>529</v>
      </c>
    </row>
    <row r="44" spans="1:9" ht="20.100000000000001" customHeight="1">
      <c r="A44" s="21" t="s">
        <v>542</v>
      </c>
      <c r="B44" s="21"/>
      <c r="C44" s="21"/>
      <c r="D44" s="21"/>
      <c r="E44" s="21"/>
      <c r="F44" s="21"/>
      <c r="G44" s="21"/>
      <c r="H44" s="21"/>
      <c r="I44" s="21"/>
    </row>
    <row r="45" spans="1:9" ht="20.100000000000001" customHeight="1"/>
    <row r="46" spans="1:9" ht="20.100000000000001" customHeight="1"/>
    <row r="47" spans="1:9" ht="30" customHeight="1">
      <c r="A47" s="27" t="s">
        <v>559</v>
      </c>
      <c r="B47" s="27"/>
      <c r="C47" s="4"/>
      <c r="D47" s="10"/>
    </row>
    <row r="48" spans="1:9" ht="9.9499999999999993" customHeight="1">
      <c r="C48" s="6" t="s">
        <v>7</v>
      </c>
      <c r="D48" s="6" t="s">
        <v>8</v>
      </c>
    </row>
    <row r="49" spans="1:8" ht="30" customHeight="1">
      <c r="A49" s="27" t="s">
        <v>560</v>
      </c>
      <c r="B49" s="27"/>
      <c r="C49" s="4"/>
      <c r="D49" s="10"/>
    </row>
    <row r="50" spans="1:8" ht="9.9499999999999993" customHeight="1">
      <c r="C50" s="6" t="s">
        <v>7</v>
      </c>
      <c r="D50" s="6" t="s">
        <v>8</v>
      </c>
    </row>
    <row r="51" spans="1:8" ht="30" customHeight="1">
      <c r="A51" s="27" t="s">
        <v>378</v>
      </c>
      <c r="B51" s="27"/>
      <c r="C51" s="4"/>
      <c r="D51" s="10"/>
    </row>
    <row r="52" spans="1:8" ht="9.9499999999999993" customHeight="1">
      <c r="C52" s="6" t="s">
        <v>7</v>
      </c>
      <c r="D52" s="6" t="s">
        <v>8</v>
      </c>
    </row>
    <row r="53" spans="1:8" ht="30" customHeight="1">
      <c r="A53" s="27" t="s">
        <v>561</v>
      </c>
      <c r="B53" s="27"/>
      <c r="C53" s="10"/>
      <c r="D53" s="4"/>
      <c r="E53" s="36"/>
      <c r="F53" s="36"/>
      <c r="G53" s="36"/>
      <c r="H53" s="36"/>
    </row>
    <row r="54" spans="1:8" ht="9.9499999999999993" customHeight="1">
      <c r="C54" s="6" t="s">
        <v>562</v>
      </c>
      <c r="D54" s="6" t="s">
        <v>7</v>
      </c>
      <c r="E54" s="37" t="s">
        <v>8</v>
      </c>
      <c r="F54" s="37"/>
      <c r="G54" s="37" t="s">
        <v>563</v>
      </c>
      <c r="H54" s="37"/>
    </row>
    <row r="55" spans="1:8" ht="30" customHeight="1">
      <c r="A55" s="27" t="s">
        <v>564</v>
      </c>
      <c r="B55" s="27"/>
      <c r="C55" s="27"/>
    </row>
  </sheetData>
  <sheetProtection password="C792" sheet="1" objects="1" scenarios="1"/>
  <mergeCells count="45">
    <mergeCell ref="E54:F54"/>
    <mergeCell ref="G54:H54"/>
    <mergeCell ref="A55:C55"/>
    <mergeCell ref="A44:I44"/>
    <mergeCell ref="A47:B47"/>
    <mergeCell ref="A49:B49"/>
    <mergeCell ref="A51:B51"/>
    <mergeCell ref="A53:B53"/>
    <mergeCell ref="E53:F53"/>
    <mergeCell ref="G53:H53"/>
    <mergeCell ref="A41:C41"/>
    <mergeCell ref="D41:I41"/>
    <mergeCell ref="A42:A43"/>
    <mergeCell ref="B42:B43"/>
    <mergeCell ref="C42:C43"/>
    <mergeCell ref="D42:D43"/>
    <mergeCell ref="E42:E43"/>
    <mergeCell ref="F42:I42"/>
    <mergeCell ref="A22:I22"/>
    <mergeCell ref="A24:C24"/>
    <mergeCell ref="D24:I24"/>
    <mergeCell ref="A25:A26"/>
    <mergeCell ref="B25:B26"/>
    <mergeCell ref="C25:C26"/>
    <mergeCell ref="D25:D26"/>
    <mergeCell ref="E25:E26"/>
    <mergeCell ref="F25:I25"/>
    <mergeCell ref="A19:C19"/>
    <mergeCell ref="D19:I19"/>
    <mergeCell ref="A20:A21"/>
    <mergeCell ref="B20:B21"/>
    <mergeCell ref="C20:C21"/>
    <mergeCell ref="D20:D21"/>
    <mergeCell ref="E20:E21"/>
    <mergeCell ref="F20:I20"/>
    <mergeCell ref="A1:I1"/>
    <mergeCell ref="A2:I2"/>
    <mergeCell ref="A4:C4"/>
    <mergeCell ref="D4:I4"/>
    <mergeCell ref="A5:A6"/>
    <mergeCell ref="B5:B6"/>
    <mergeCell ref="C5:C6"/>
    <mergeCell ref="D5:D6"/>
    <mergeCell ref="E5:E6"/>
    <mergeCell ref="F5:I5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&amp;K00-00919044.DEV.18401</oddHeader>
    <oddFooter>&amp;L&amp;L&amp;"Verdana,Полужирный"&amp;K000000&amp;L&amp;"Verdana,Полужирный"&amp;K00-014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/>
  </sheetViews>
  <sheetFormatPr defaultRowHeight="10.5"/>
  <cols>
    <col min="1" max="1" width="9.5703125" customWidth="1"/>
    <col min="2" max="2" width="38.140625" customWidth="1"/>
    <col min="3" max="3" width="19.140625" customWidth="1"/>
    <col min="4" max="4" width="38.140625" customWidth="1"/>
  </cols>
  <sheetData>
    <row r="1" spans="1:4" ht="20.100000000000001" customHeight="1"/>
    <row r="2" spans="1:4" ht="30" customHeight="1">
      <c r="A2" s="20" t="s">
        <v>565</v>
      </c>
      <c r="B2" s="20"/>
      <c r="C2" s="20"/>
      <c r="D2" s="20"/>
    </row>
    <row r="3" spans="1:4" ht="20.100000000000001" customHeight="1"/>
    <row r="4" spans="1:4" ht="30" customHeight="1">
      <c r="A4" s="27" t="s">
        <v>566</v>
      </c>
      <c r="B4" s="27"/>
      <c r="C4" s="27"/>
      <c r="D4" s="27"/>
    </row>
    <row r="5" spans="1:4" ht="30" customHeight="1">
      <c r="A5" s="2" t="s">
        <v>567</v>
      </c>
      <c r="B5" s="2" t="s">
        <v>568</v>
      </c>
      <c r="C5" s="2" t="s">
        <v>569</v>
      </c>
      <c r="D5" s="2" t="s">
        <v>570</v>
      </c>
    </row>
    <row r="6" spans="1:4" ht="42">
      <c r="A6" s="7" t="s">
        <v>300</v>
      </c>
      <c r="B6" s="8" t="s">
        <v>571</v>
      </c>
      <c r="C6" s="7" t="s">
        <v>572</v>
      </c>
      <c r="D6" s="7"/>
    </row>
    <row r="7" spans="1:4" ht="31.5">
      <c r="A7" s="7" t="s">
        <v>301</v>
      </c>
      <c r="B7" s="8" t="s">
        <v>573</v>
      </c>
      <c r="C7" s="7" t="s">
        <v>574</v>
      </c>
      <c r="D7" s="7"/>
    </row>
    <row r="8" spans="1:4" ht="31.5">
      <c r="A8" s="7" t="s">
        <v>302</v>
      </c>
      <c r="B8" s="8" t="s">
        <v>573</v>
      </c>
      <c r="C8" s="7" t="s">
        <v>575</v>
      </c>
      <c r="D8" s="7"/>
    </row>
    <row r="9" spans="1:4" ht="31.5">
      <c r="A9" s="7" t="s">
        <v>326</v>
      </c>
      <c r="B9" s="8" t="s">
        <v>576</v>
      </c>
      <c r="C9" s="7" t="s">
        <v>577</v>
      </c>
      <c r="D9" s="7"/>
    </row>
    <row r="10" spans="1:4" ht="60" customHeight="1">
      <c r="A10" s="7" t="s">
        <v>327</v>
      </c>
      <c r="B10" s="8" t="s">
        <v>576</v>
      </c>
      <c r="C10" s="7" t="s">
        <v>578</v>
      </c>
      <c r="D10" s="7" t="s">
        <v>579</v>
      </c>
    </row>
    <row r="11" spans="1:4" ht="60" customHeight="1">
      <c r="A11" s="7" t="s">
        <v>328</v>
      </c>
      <c r="B11" s="8" t="s">
        <v>576</v>
      </c>
      <c r="C11" s="7" t="s">
        <v>580</v>
      </c>
      <c r="D11" s="7" t="s">
        <v>579</v>
      </c>
    </row>
    <row r="12" spans="1:4" ht="60" customHeight="1">
      <c r="A12" s="7" t="s">
        <v>329</v>
      </c>
      <c r="B12" s="8" t="s">
        <v>576</v>
      </c>
      <c r="C12" s="7" t="s">
        <v>581</v>
      </c>
      <c r="D12" s="7" t="s">
        <v>579</v>
      </c>
    </row>
    <row r="13" spans="1:4" ht="60" customHeight="1">
      <c r="A13" s="7" t="s">
        <v>330</v>
      </c>
      <c r="B13" s="8" t="s">
        <v>576</v>
      </c>
      <c r="C13" s="7" t="s">
        <v>582</v>
      </c>
      <c r="D13" s="7" t="s">
        <v>579</v>
      </c>
    </row>
    <row r="14" spans="1:4" ht="80.099999999999994" customHeight="1">
      <c r="A14" s="7" t="s">
        <v>331</v>
      </c>
      <c r="B14" s="8" t="s">
        <v>571</v>
      </c>
      <c r="C14" s="7" t="s">
        <v>583</v>
      </c>
      <c r="D14" s="7" t="s">
        <v>579</v>
      </c>
    </row>
  </sheetData>
  <sheetProtection password="C792" sheet="1" objects="1" scenarios="1"/>
  <mergeCells count="2">
    <mergeCell ref="A2:D2"/>
    <mergeCell ref="A4:D4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&amp;K00-00919044.DEV.18401</oddHeader>
    <oddFooter>&amp;L&amp;L&amp;"Verdana,Полужирный"&amp;K000000&amp;L&amp;"Verdana,Полужирный"&amp;K00-014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workbookViewId="0"/>
  </sheetViews>
  <sheetFormatPr defaultRowHeight="10.5"/>
  <cols>
    <col min="1" max="1" width="5.7109375" customWidth="1"/>
    <col min="2" max="3" width="28.7109375" customWidth="1"/>
    <col min="4" max="4" width="114.5703125" customWidth="1"/>
    <col min="5" max="5" width="57.28515625" customWidth="1"/>
  </cols>
  <sheetData>
    <row r="1" spans="1:5" ht="15" customHeight="1"/>
    <row r="2" spans="1:5" ht="24.95" customHeight="1">
      <c r="A2" s="20" t="s">
        <v>584</v>
      </c>
      <c r="B2" s="20"/>
      <c r="C2" s="20"/>
      <c r="D2" s="20"/>
      <c r="E2" s="20"/>
    </row>
    <row r="3" spans="1:5" ht="20.100000000000001" customHeight="1"/>
    <row r="4" spans="1:5" ht="30" customHeight="1">
      <c r="A4" s="7" t="s">
        <v>317</v>
      </c>
      <c r="B4" s="7" t="s">
        <v>585</v>
      </c>
      <c r="C4" s="7" t="s">
        <v>586</v>
      </c>
      <c r="D4" s="7" t="s">
        <v>587</v>
      </c>
      <c r="E4" s="7" t="s">
        <v>588</v>
      </c>
    </row>
    <row r="5" spans="1:5" ht="115.5">
      <c r="A5" s="7" t="s">
        <v>300</v>
      </c>
      <c r="B5" s="7" t="s">
        <v>589</v>
      </c>
      <c r="C5" s="7" t="s">
        <v>590</v>
      </c>
      <c r="D5" s="8" t="s">
        <v>591</v>
      </c>
      <c r="E5" s="8" t="s">
        <v>592</v>
      </c>
    </row>
    <row r="6" spans="1:5" ht="84">
      <c r="A6" s="7" t="s">
        <v>301</v>
      </c>
      <c r="B6" s="7" t="s">
        <v>589</v>
      </c>
      <c r="C6" s="7" t="s">
        <v>593</v>
      </c>
      <c r="D6" s="8" t="s">
        <v>594</v>
      </c>
      <c r="E6" s="8" t="s">
        <v>595</v>
      </c>
    </row>
    <row r="7" spans="1:5" ht="42">
      <c r="A7" s="7" t="s">
        <v>302</v>
      </c>
      <c r="B7" s="7" t="s">
        <v>589</v>
      </c>
      <c r="C7" s="7" t="s">
        <v>596</v>
      </c>
      <c r="D7" s="8" t="s">
        <v>597</v>
      </c>
      <c r="E7" s="8" t="s">
        <v>598</v>
      </c>
    </row>
    <row r="8" spans="1:5" ht="73.5">
      <c r="A8" s="7" t="s">
        <v>326</v>
      </c>
      <c r="B8" s="7" t="s">
        <v>589</v>
      </c>
      <c r="C8" s="7" t="s">
        <v>593</v>
      </c>
      <c r="D8" s="8" t="s">
        <v>599</v>
      </c>
      <c r="E8" s="8" t="s">
        <v>600</v>
      </c>
    </row>
    <row r="9" spans="1:5" ht="63">
      <c r="A9" s="7" t="s">
        <v>327</v>
      </c>
      <c r="B9" s="7" t="s">
        <v>589</v>
      </c>
      <c r="C9" s="7" t="s">
        <v>601</v>
      </c>
      <c r="D9" s="8" t="s">
        <v>602</v>
      </c>
      <c r="E9" s="8" t="s">
        <v>603</v>
      </c>
    </row>
    <row r="10" spans="1:5" ht="52.5">
      <c r="A10" s="7" t="s">
        <v>328</v>
      </c>
      <c r="B10" s="7" t="s">
        <v>589</v>
      </c>
      <c r="C10" s="7" t="s">
        <v>604</v>
      </c>
      <c r="D10" s="8" t="s">
        <v>605</v>
      </c>
      <c r="E10" s="8" t="s">
        <v>606</v>
      </c>
    </row>
    <row r="11" spans="1:5" ht="21">
      <c r="A11" s="7" t="s">
        <v>329</v>
      </c>
      <c r="B11" s="7" t="s">
        <v>589</v>
      </c>
      <c r="C11" s="7" t="s">
        <v>607</v>
      </c>
      <c r="D11" s="8" t="s">
        <v>608</v>
      </c>
      <c r="E11" s="8" t="s">
        <v>609</v>
      </c>
    </row>
    <row r="12" spans="1:5" ht="21">
      <c r="A12" s="7" t="s">
        <v>330</v>
      </c>
      <c r="B12" s="7" t="s">
        <v>589</v>
      </c>
      <c r="C12" s="7" t="s">
        <v>610</v>
      </c>
      <c r="D12" s="8" t="s">
        <v>611</v>
      </c>
      <c r="E12" s="8" t="s">
        <v>612</v>
      </c>
    </row>
    <row r="13" spans="1:5" ht="42">
      <c r="A13" s="7" t="s">
        <v>331</v>
      </c>
      <c r="B13" s="7" t="s">
        <v>589</v>
      </c>
      <c r="C13" s="7" t="s">
        <v>613</v>
      </c>
      <c r="D13" s="8" t="s">
        <v>614</v>
      </c>
      <c r="E13" s="8" t="s">
        <v>615</v>
      </c>
    </row>
    <row r="14" spans="1:5" ht="31.5">
      <c r="A14" s="7" t="s">
        <v>338</v>
      </c>
      <c r="B14" s="7" t="s">
        <v>589</v>
      </c>
      <c r="C14" s="7" t="s">
        <v>616</v>
      </c>
      <c r="D14" s="8" t="s">
        <v>617</v>
      </c>
      <c r="E14" s="8" t="s">
        <v>618</v>
      </c>
    </row>
    <row r="15" spans="1:5" ht="21">
      <c r="A15" s="7" t="s">
        <v>339</v>
      </c>
      <c r="B15" s="7" t="s">
        <v>589</v>
      </c>
      <c r="C15" s="7" t="s">
        <v>619</v>
      </c>
      <c r="D15" s="8" t="s">
        <v>620</v>
      </c>
      <c r="E15" s="8" t="s">
        <v>621</v>
      </c>
    </row>
    <row r="16" spans="1:5" ht="21">
      <c r="A16" s="7" t="s">
        <v>340</v>
      </c>
      <c r="B16" s="7" t="s">
        <v>589</v>
      </c>
      <c r="C16" s="7" t="s">
        <v>622</v>
      </c>
      <c r="D16" s="8" t="s">
        <v>623</v>
      </c>
      <c r="E16" s="8" t="s">
        <v>624</v>
      </c>
    </row>
    <row r="17" spans="1:5" ht="21">
      <c r="A17" s="7" t="s">
        <v>342</v>
      </c>
      <c r="B17" s="7" t="s">
        <v>589</v>
      </c>
      <c r="C17" s="7" t="s">
        <v>625</v>
      </c>
      <c r="D17" s="8" t="s">
        <v>626</v>
      </c>
      <c r="E17" s="8" t="s">
        <v>627</v>
      </c>
    </row>
  </sheetData>
  <sheetProtection password="C792" sheet="1" objects="1" scenarios="1"/>
  <mergeCells count="1">
    <mergeCell ref="A2:E2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&amp;K00-00919044.DEV.18401</oddHeader>
    <oddFooter>&amp;L&amp;L&amp;"Verdana,Полужирный"&amp;K000000&amp;L&amp;"Verdana,Полужирный"&amp;K00-014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ПФХД</vt:lpstr>
      <vt:lpstr>Показатели</vt:lpstr>
      <vt:lpstr>Расходы</vt:lpstr>
      <vt:lpstr>Закупки</vt:lpstr>
      <vt:lpstr>Обоснования - 1.1</vt:lpstr>
      <vt:lpstr>Обоснования - 1.2-5</vt:lpstr>
      <vt:lpstr>Обоснования - 6.1-6.8</vt:lpstr>
      <vt:lpstr>Протокол изменений</vt:lpstr>
      <vt:lpstr>Лист согласования</vt:lpstr>
      <vt:lpstr>Контроли ВДК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2020-02-04T11:01:37Z</dcterms:modified>
</cp:coreProperties>
</file>